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许博老师\马厂箐煌斑岩\投稿\"/>
    </mc:Choice>
  </mc:AlternateContent>
  <xr:revisionPtr revIDLastSave="0" documentId="13_ncr:1_{5D11132E-1C73-4181-BE85-2DDC5F51F87E}" xr6:coauthVersionLast="47" xr6:coauthVersionMax="47" xr10:uidLastSave="{00000000-0000-0000-0000-000000000000}"/>
  <bookViews>
    <workbookView xWindow="28680" yWindow="-120" windowWidth="29040" windowHeight="15840" activeTab="6" xr2:uid="{00000000-000D-0000-FFFF-FFFF00000000}"/>
  </bookViews>
  <sheets>
    <sheet name="Table A1" sheetId="1" r:id="rId1"/>
    <sheet name="Table A2" sheetId="2" r:id="rId2"/>
    <sheet name="Table A3" sheetId="3" r:id="rId3"/>
    <sheet name="Table A4" sheetId="4" r:id="rId4"/>
    <sheet name="Table A5" sheetId="5" r:id="rId5"/>
    <sheet name="Table A6" sheetId="6" r:id="rId6"/>
    <sheet name="Table A7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3" l="1"/>
  <c r="B75" i="3"/>
  <c r="K67" i="3"/>
  <c r="K75" i="3" s="1"/>
  <c r="I67" i="3"/>
  <c r="I75" i="3" s="1"/>
  <c r="H67" i="3"/>
  <c r="H75" i="3" s="1"/>
  <c r="F67" i="3"/>
  <c r="F75" i="3" s="1"/>
  <c r="E67" i="3"/>
  <c r="D67" i="3"/>
  <c r="D75" i="3" s="1"/>
  <c r="C67" i="3"/>
  <c r="C75" i="3" s="1"/>
  <c r="K16" i="3"/>
  <c r="I16" i="3"/>
  <c r="H16" i="3"/>
  <c r="E16" i="3"/>
  <c r="D16" i="3"/>
  <c r="I8" i="3"/>
  <c r="H8" i="3"/>
  <c r="F8" i="3"/>
  <c r="F16" i="3" s="1"/>
  <c r="E8" i="3"/>
  <c r="D8" i="3"/>
  <c r="C8" i="3"/>
  <c r="C16" i="3" s="1"/>
  <c r="B8" i="3"/>
  <c r="B1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F2" authorId="0" shapeId="0" xr:uid="{3CCD93DF-78AD-4EA0-8A6A-70F68D786DF8}">
      <text>
        <r>
          <rPr>
            <b/>
            <sz val="10"/>
            <color rgb="FF000000"/>
            <rFont val="Tahoma"/>
            <family val="2"/>
          </rPr>
          <t>作者:</t>
        </r>
        <r>
          <rPr>
            <sz val="10"/>
            <color rgb="FF000000"/>
            <rFont val="Tahoma"/>
            <family val="2"/>
          </rPr>
          <t xml:space="preserve">
87SrO/88SrO corrected of themass fractionation (power law)</t>
        </r>
      </text>
    </comment>
  </commentList>
</comments>
</file>

<file path=xl/sharedStrings.xml><?xml version="1.0" encoding="utf-8"?>
<sst xmlns="http://schemas.openxmlformats.org/spreadsheetml/2006/main" count="1195" uniqueCount="379">
  <si>
    <t>Sample</t>
  </si>
  <si>
    <t>Ratio</t>
  </si>
  <si>
    <t>Age (Ma)</t>
  </si>
  <si>
    <t>MCQ-1-1</t>
  </si>
  <si>
    <t>MCQ-1-2</t>
  </si>
  <si>
    <t>MCQ-1-3</t>
  </si>
  <si>
    <t>MCQ-1-4</t>
  </si>
  <si>
    <t>MCQ-1-5</t>
  </si>
  <si>
    <t>MCQ-1-6</t>
  </si>
  <si>
    <t>MCQ-1-7</t>
  </si>
  <si>
    <t>MCQ-1-8</t>
  </si>
  <si>
    <t>MCQ-1-9</t>
  </si>
  <si>
    <t>MCQ-1-10</t>
  </si>
  <si>
    <t>MCQ-1-11</t>
  </si>
  <si>
    <t>MCQ-1-12</t>
  </si>
  <si>
    <t>MCQ-1-14</t>
  </si>
  <si>
    <t>MCQ-1-15</t>
  </si>
  <si>
    <t>MCQ-1-16</t>
  </si>
  <si>
    <t>MCQ-1-17</t>
  </si>
  <si>
    <t>MCQ-1-18</t>
  </si>
  <si>
    <t>MCQ-1-19</t>
  </si>
  <si>
    <t>MCQ-1-20</t>
  </si>
  <si>
    <t>MCQ-2-1</t>
  </si>
  <si>
    <t>MCQ-2-2</t>
  </si>
  <si>
    <t>MCQ-2-3</t>
  </si>
  <si>
    <t>MCQ-2-4</t>
  </si>
  <si>
    <t>MCQ-2-5</t>
  </si>
  <si>
    <t>MCQ-2-6</t>
  </si>
  <si>
    <t>MCQ-2-7</t>
  </si>
  <si>
    <t>MCQ-2-8</t>
  </si>
  <si>
    <t>MCQ-2-9</t>
  </si>
  <si>
    <t>MCQ-2-10</t>
  </si>
  <si>
    <t>MCQ-2-11</t>
  </si>
  <si>
    <t>MCQ-2-12</t>
  </si>
  <si>
    <t>MCQ-2-13</t>
  </si>
  <si>
    <t>MCQ-2-14</t>
  </si>
  <si>
    <t>MCQ-2-15</t>
  </si>
  <si>
    <t>MCQ-2-16</t>
  </si>
  <si>
    <t>MCQ-2-17</t>
  </si>
  <si>
    <t>MCQ-2-18</t>
  </si>
  <si>
    <t>MCQ-2-19</t>
  </si>
  <si>
    <t>MCQ-2-20</t>
  </si>
  <si>
    <t>Samples</t>
    <phoneticPr fontId="2" type="noConversion"/>
  </si>
  <si>
    <r>
      <t>(</t>
    </r>
    <r>
      <rPr>
        <vertAlign val="superscript"/>
        <sz val="8"/>
        <rFont val="Arial"/>
        <family val="2"/>
      </rPr>
      <t>85</t>
    </r>
    <r>
      <rPr>
        <sz val="8"/>
        <rFont val="Arial"/>
        <family val="2"/>
      </rPr>
      <t>Rb/</t>
    </r>
    <r>
      <rPr>
        <vertAlign val="superscript"/>
        <sz val="8"/>
        <rFont val="Arial"/>
        <family val="2"/>
      </rPr>
      <t>86</t>
    </r>
    <r>
      <rPr>
        <sz val="8"/>
        <rFont val="Arial"/>
        <family val="2"/>
      </rPr>
      <t>SrO)</t>
    </r>
    <phoneticPr fontId="2" type="noConversion"/>
  </si>
  <si>
    <t>±1s</t>
    <phoneticPr fontId="2" type="noConversion"/>
  </si>
  <si>
    <r>
      <t>(</t>
    </r>
    <r>
      <rPr>
        <vertAlign val="superscript"/>
        <sz val="8"/>
        <rFont val="Arial"/>
        <family val="2"/>
      </rPr>
      <t>87</t>
    </r>
    <r>
      <rPr>
        <sz val="8"/>
        <rFont val="Arial"/>
        <family val="2"/>
      </rPr>
      <t>SrO/</t>
    </r>
    <r>
      <rPr>
        <vertAlign val="superscript"/>
        <sz val="8"/>
        <rFont val="Arial"/>
        <family val="2"/>
      </rPr>
      <t>86</t>
    </r>
    <r>
      <rPr>
        <sz val="8"/>
        <rFont val="Arial"/>
        <family val="2"/>
      </rPr>
      <t>SrO)</t>
    </r>
    <phoneticPr fontId="2" type="noConversion"/>
  </si>
  <si>
    <r>
      <t>(</t>
    </r>
    <r>
      <rPr>
        <vertAlign val="superscript"/>
        <sz val="8"/>
        <rFont val="Arial"/>
        <family val="2"/>
      </rPr>
      <t>87</t>
    </r>
    <r>
      <rPr>
        <sz val="8"/>
        <rFont val="Arial"/>
        <family val="2"/>
      </rPr>
      <t>SrO/</t>
    </r>
    <r>
      <rPr>
        <vertAlign val="superscript"/>
        <sz val="8"/>
        <rFont val="Arial"/>
        <family val="2"/>
      </rPr>
      <t>86</t>
    </r>
    <r>
      <rPr>
        <sz val="8"/>
        <rFont val="Arial"/>
        <family val="2"/>
      </rPr>
      <t>SrO)ƒ</t>
    </r>
    <phoneticPr fontId="2" type="noConversion"/>
  </si>
  <si>
    <t>MCQ1-1</t>
    <phoneticPr fontId="2" type="noConversion"/>
  </si>
  <si>
    <t>MCQ1-2</t>
  </si>
  <si>
    <t>MCQ1-3</t>
  </si>
  <si>
    <t>MCQ1-4</t>
  </si>
  <si>
    <t>MCQ1-5</t>
  </si>
  <si>
    <t>MCQ1-6</t>
  </si>
  <si>
    <t>MCQ1-7</t>
  </si>
  <si>
    <t>MCQ1-8</t>
  </si>
  <si>
    <t>MCQ1-9</t>
  </si>
  <si>
    <t>MCQ1-10</t>
  </si>
  <si>
    <t>MCQ1-11</t>
  </si>
  <si>
    <t>MCQ1-12</t>
  </si>
  <si>
    <t>MCQ1-13</t>
  </si>
  <si>
    <t>MCQ1-14</t>
  </si>
  <si>
    <t>MCQ1-15</t>
  </si>
  <si>
    <t>MCQ1-16</t>
  </si>
  <si>
    <t>MCQ1-17</t>
  </si>
  <si>
    <t>MCQ1-18</t>
  </si>
  <si>
    <t>MCQ1-19</t>
  </si>
  <si>
    <t>MCQ1-20</t>
  </si>
  <si>
    <t>MCQ1-21</t>
  </si>
  <si>
    <t>MCQ1-22</t>
  </si>
  <si>
    <t>MCQ1-23</t>
  </si>
  <si>
    <t>MCQ1-24</t>
  </si>
  <si>
    <t>MCQ1-25</t>
  </si>
  <si>
    <t>Table A3 Whole-rock major- and trace-elements</t>
    <phoneticPr fontId="2" type="noConversion"/>
  </si>
  <si>
    <t>Samples</t>
    <phoneticPr fontId="13" type="noConversion"/>
  </si>
  <si>
    <t>Lamprophyre</t>
    <phoneticPr fontId="13" type="noConversion"/>
  </si>
  <si>
    <t>Porphyry</t>
    <phoneticPr fontId="13" type="noConversion"/>
  </si>
  <si>
    <t>MCQ14-32</t>
  </si>
  <si>
    <t>MCQ14-33</t>
  </si>
  <si>
    <t>MCQ14-34</t>
  </si>
  <si>
    <t>MCQ14-35</t>
  </si>
  <si>
    <t>MCQ14-36</t>
  </si>
  <si>
    <t>MCQ14-37</t>
  </si>
  <si>
    <t>MCQ14-38</t>
  </si>
  <si>
    <t>MCQ14-2-19</t>
    <phoneticPr fontId="13" type="noConversion"/>
  </si>
  <si>
    <t>wt%</t>
    <phoneticPr fontId="2" type="noConversion"/>
  </si>
  <si>
    <r>
      <t>SiO</t>
    </r>
    <r>
      <rPr>
        <vertAlign val="subscript"/>
        <sz val="8"/>
        <rFont val="Arial"/>
        <family val="2"/>
      </rPr>
      <t>2</t>
    </r>
    <phoneticPr fontId="13" type="noConversion"/>
  </si>
  <si>
    <r>
      <t>TiO</t>
    </r>
    <r>
      <rPr>
        <vertAlign val="subscript"/>
        <sz val="8"/>
        <rFont val="Arial"/>
        <family val="2"/>
      </rPr>
      <t>2</t>
    </r>
    <phoneticPr fontId="13" type="noConversion"/>
  </si>
  <si>
    <r>
      <t>Al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</t>
    </r>
    <r>
      <rPr>
        <vertAlign val="subscript"/>
        <sz val="8"/>
        <rFont val="Arial"/>
        <family val="2"/>
      </rPr>
      <t>3</t>
    </r>
    <phoneticPr fontId="13" type="noConversion"/>
  </si>
  <si>
    <r>
      <t>TFe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</t>
    </r>
    <r>
      <rPr>
        <vertAlign val="subscript"/>
        <sz val="8"/>
        <rFont val="Arial"/>
        <family val="2"/>
      </rPr>
      <t>3</t>
    </r>
    <phoneticPr fontId="13" type="noConversion"/>
  </si>
  <si>
    <t>MnO</t>
    <phoneticPr fontId="13" type="noConversion"/>
  </si>
  <si>
    <t>MgO</t>
    <phoneticPr fontId="13" type="noConversion"/>
  </si>
  <si>
    <t>CaO</t>
    <phoneticPr fontId="13" type="noConversion"/>
  </si>
  <si>
    <r>
      <t>Na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</t>
    </r>
    <phoneticPr fontId="13" type="noConversion"/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</si>
  <si>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</t>
    </r>
    <phoneticPr fontId="13" type="noConversion"/>
  </si>
  <si>
    <r>
      <t>P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</t>
    </r>
    <r>
      <rPr>
        <vertAlign val="subscript"/>
        <sz val="8"/>
        <rFont val="Arial"/>
        <family val="2"/>
      </rPr>
      <t>5</t>
    </r>
    <phoneticPr fontId="13" type="noConversion"/>
  </si>
  <si>
    <t>LOI</t>
    <phoneticPr fontId="13" type="noConversion"/>
  </si>
  <si>
    <t>TOTAL</t>
    <phoneticPr fontId="13" type="noConversion"/>
  </si>
  <si>
    <r>
      <t>Fe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O</t>
    </r>
    <r>
      <rPr>
        <vertAlign val="subscript"/>
        <sz val="8"/>
        <rFont val="Arial"/>
        <family val="2"/>
      </rPr>
      <t>3</t>
    </r>
    <phoneticPr fontId="13" type="noConversion"/>
  </si>
  <si>
    <t>-</t>
  </si>
  <si>
    <t>FeO</t>
    <phoneticPr fontId="13" type="noConversion"/>
  </si>
  <si>
    <t>ppm</t>
    <phoneticPr fontId="2" type="noConversion"/>
  </si>
  <si>
    <t>Li</t>
    <phoneticPr fontId="13" type="noConversion"/>
  </si>
  <si>
    <t>Be</t>
    <phoneticPr fontId="13" type="noConversion"/>
  </si>
  <si>
    <t>Sc</t>
    <phoneticPr fontId="13" type="noConversion"/>
  </si>
  <si>
    <t>Cr</t>
    <phoneticPr fontId="13" type="noConversion"/>
  </si>
  <si>
    <t>Co</t>
    <phoneticPr fontId="13" type="noConversion"/>
  </si>
  <si>
    <t>Ni</t>
    <phoneticPr fontId="13" type="noConversion"/>
  </si>
  <si>
    <t>Cu</t>
    <phoneticPr fontId="13" type="noConversion"/>
  </si>
  <si>
    <t>Zn</t>
    <phoneticPr fontId="13" type="noConversion"/>
  </si>
  <si>
    <t>Ga</t>
    <phoneticPr fontId="13" type="noConversion"/>
  </si>
  <si>
    <t>Rb</t>
    <phoneticPr fontId="13" type="noConversion"/>
  </si>
  <si>
    <t>Sr</t>
    <phoneticPr fontId="13" type="noConversion"/>
  </si>
  <si>
    <t>Y</t>
    <phoneticPr fontId="13" type="noConversion"/>
  </si>
  <si>
    <t>Zr</t>
    <phoneticPr fontId="13" type="noConversion"/>
  </si>
  <si>
    <t>Nb</t>
    <phoneticPr fontId="13" type="noConversion"/>
  </si>
  <si>
    <t>Sn</t>
    <phoneticPr fontId="13" type="noConversion"/>
  </si>
  <si>
    <t>Cs</t>
    <phoneticPr fontId="13" type="noConversion"/>
  </si>
  <si>
    <t>Ba</t>
    <phoneticPr fontId="13" type="noConversion"/>
  </si>
  <si>
    <t>La</t>
    <phoneticPr fontId="13" type="noConversion"/>
  </si>
  <si>
    <t>Ce</t>
    <phoneticPr fontId="13" type="noConversion"/>
  </si>
  <si>
    <t>Pr</t>
    <phoneticPr fontId="13" type="noConversion"/>
  </si>
  <si>
    <t>Nd</t>
    <phoneticPr fontId="13" type="noConversion"/>
  </si>
  <si>
    <t>Sm</t>
    <phoneticPr fontId="13" type="noConversion"/>
  </si>
  <si>
    <t>Eu</t>
    <phoneticPr fontId="13" type="noConversion"/>
  </si>
  <si>
    <t>Gd</t>
    <phoneticPr fontId="13" type="noConversion"/>
  </si>
  <si>
    <t>Tb</t>
    <phoneticPr fontId="13" type="noConversion"/>
  </si>
  <si>
    <t>Dy</t>
    <phoneticPr fontId="13" type="noConversion"/>
  </si>
  <si>
    <t>Ho</t>
    <phoneticPr fontId="13" type="noConversion"/>
  </si>
  <si>
    <t>Er</t>
    <phoneticPr fontId="13" type="noConversion"/>
  </si>
  <si>
    <t>Tm</t>
    <phoneticPr fontId="13" type="noConversion"/>
  </si>
  <si>
    <t>Yb</t>
    <phoneticPr fontId="13" type="noConversion"/>
  </si>
  <si>
    <t>Lu</t>
    <phoneticPr fontId="13" type="noConversion"/>
  </si>
  <si>
    <t>Hf</t>
    <phoneticPr fontId="13" type="noConversion"/>
  </si>
  <si>
    <t>Ta</t>
    <phoneticPr fontId="13" type="noConversion"/>
  </si>
  <si>
    <t>Pb</t>
    <phoneticPr fontId="13" type="noConversion"/>
  </si>
  <si>
    <t>Th</t>
    <phoneticPr fontId="13" type="noConversion"/>
  </si>
  <si>
    <t>U</t>
    <phoneticPr fontId="13" type="noConversion"/>
  </si>
  <si>
    <t>Granite</t>
    <phoneticPr fontId="13" type="noConversion"/>
  </si>
  <si>
    <t>MCQ14-2-20</t>
  </si>
  <si>
    <t>MCQ14-2-21</t>
  </si>
  <si>
    <t>MCQ14-2-22</t>
  </si>
  <si>
    <t>MCQ14-2-23</t>
  </si>
  <si>
    <t>MCQ14-2-24</t>
  </si>
  <si>
    <t>MCQ14-2-25</t>
  </si>
  <si>
    <t>MCQ14-2-26</t>
  </si>
  <si>
    <t>MCQ14-2-27</t>
  </si>
  <si>
    <t>Continued</t>
    <phoneticPr fontId="2" type="noConversion"/>
  </si>
  <si>
    <t>Table A4 The whole-rock Sr-Nd isotope</t>
    <phoneticPr fontId="2" type="noConversion"/>
  </si>
  <si>
    <t>Age(Ma)</t>
  </si>
  <si>
    <t>Rb
(ppm)</t>
    <phoneticPr fontId="1" type="noConversion"/>
  </si>
  <si>
    <t>Sr
(ppm)</t>
    <phoneticPr fontId="1" type="noConversion"/>
  </si>
  <si>
    <r>
      <rPr>
        <vertAlign val="superscript"/>
        <sz val="8"/>
        <rFont val="Arial"/>
        <family val="2"/>
      </rPr>
      <t>87</t>
    </r>
    <r>
      <rPr>
        <sz val="8"/>
        <rFont val="Arial"/>
        <family val="2"/>
      </rPr>
      <t>Rb /</t>
    </r>
    <r>
      <rPr>
        <vertAlign val="superscript"/>
        <sz val="8"/>
        <rFont val="Arial"/>
        <family val="2"/>
      </rPr>
      <t>86</t>
    </r>
    <r>
      <rPr>
        <sz val="8"/>
        <rFont val="Arial"/>
        <family val="2"/>
      </rPr>
      <t>Sr</t>
    </r>
    <phoneticPr fontId="2" type="noConversion"/>
  </si>
  <si>
    <r>
      <rPr>
        <vertAlign val="superscript"/>
        <sz val="8"/>
        <rFont val="Arial"/>
        <family val="2"/>
      </rPr>
      <t>87</t>
    </r>
    <r>
      <rPr>
        <sz val="8"/>
        <rFont val="Arial"/>
        <family val="2"/>
      </rPr>
      <t>Sr /</t>
    </r>
    <r>
      <rPr>
        <vertAlign val="superscript"/>
        <sz val="8"/>
        <rFont val="Arial"/>
        <family val="2"/>
      </rPr>
      <t>86</t>
    </r>
    <r>
      <rPr>
        <sz val="8"/>
        <rFont val="Arial"/>
        <family val="2"/>
      </rPr>
      <t>Sr</t>
    </r>
    <phoneticPr fontId="2" type="noConversion"/>
  </si>
  <si>
    <t>std. error</t>
  </si>
  <si>
    <r>
      <t xml:space="preserve">( </t>
    </r>
    <r>
      <rPr>
        <vertAlign val="superscript"/>
        <sz val="8"/>
        <rFont val="Arial"/>
        <family val="2"/>
      </rPr>
      <t>87</t>
    </r>
    <r>
      <rPr>
        <sz val="8"/>
        <rFont val="Arial"/>
        <family val="2"/>
      </rPr>
      <t>Sr /</t>
    </r>
    <r>
      <rPr>
        <vertAlign val="superscript"/>
        <sz val="8"/>
        <rFont val="Arial"/>
        <family val="2"/>
      </rPr>
      <t>86</t>
    </r>
    <r>
      <rPr>
        <sz val="8"/>
        <rFont val="Arial"/>
        <family val="2"/>
      </rPr>
      <t>Sr) i</t>
    </r>
  </si>
  <si>
    <t>Sm
(ppm)</t>
    <phoneticPr fontId="1" type="noConversion"/>
  </si>
  <si>
    <t>Nd
(ppm)</t>
    <phoneticPr fontId="1" type="noConversion"/>
  </si>
  <si>
    <r>
      <rPr>
        <vertAlign val="superscript"/>
        <sz val="8"/>
        <rFont val="Arial"/>
        <family val="2"/>
      </rPr>
      <t>147</t>
    </r>
    <r>
      <rPr>
        <sz val="8"/>
        <rFont val="Arial"/>
        <family val="2"/>
      </rPr>
      <t>Sm/</t>
    </r>
    <r>
      <rPr>
        <vertAlign val="superscript"/>
        <sz val="8"/>
        <rFont val="Arial"/>
        <family val="2"/>
      </rPr>
      <t>144</t>
    </r>
    <r>
      <rPr>
        <sz val="8"/>
        <rFont val="Arial"/>
        <family val="2"/>
      </rPr>
      <t>Nd</t>
    </r>
    <phoneticPr fontId="1" type="noConversion"/>
  </si>
  <si>
    <r>
      <rPr>
        <vertAlign val="superscript"/>
        <sz val="8"/>
        <rFont val="Arial"/>
        <family val="2"/>
      </rPr>
      <t>143</t>
    </r>
    <r>
      <rPr>
        <sz val="8"/>
        <rFont val="Arial"/>
        <family val="2"/>
      </rPr>
      <t>Nd /</t>
    </r>
    <r>
      <rPr>
        <vertAlign val="superscript"/>
        <sz val="8"/>
        <rFont val="Arial"/>
        <family val="2"/>
      </rPr>
      <t>144</t>
    </r>
    <r>
      <rPr>
        <sz val="8"/>
        <rFont val="Arial"/>
        <family val="2"/>
      </rPr>
      <t>Nd</t>
    </r>
    <phoneticPr fontId="1" type="noConversion"/>
  </si>
  <si>
    <r>
      <t>(</t>
    </r>
    <r>
      <rPr>
        <vertAlign val="superscript"/>
        <sz val="8"/>
        <rFont val="Arial"/>
        <family val="2"/>
      </rPr>
      <t>143</t>
    </r>
    <r>
      <rPr>
        <sz val="8"/>
        <rFont val="Arial"/>
        <family val="2"/>
      </rPr>
      <t>Nd /</t>
    </r>
    <r>
      <rPr>
        <vertAlign val="superscript"/>
        <sz val="8"/>
        <rFont val="Arial"/>
        <family val="2"/>
      </rPr>
      <t>144</t>
    </r>
    <r>
      <rPr>
        <sz val="8"/>
        <rFont val="Arial"/>
        <family val="2"/>
      </rPr>
      <t>Nd)</t>
    </r>
    <r>
      <rPr>
        <vertAlign val="subscript"/>
        <sz val="8"/>
        <rFont val="Arial"/>
        <family val="2"/>
      </rPr>
      <t>i</t>
    </r>
    <phoneticPr fontId="2" type="noConversion"/>
  </si>
  <si>
    <r>
      <t>ε</t>
    </r>
    <r>
      <rPr>
        <vertAlign val="subscript"/>
        <sz val="8"/>
        <rFont val="Arial"/>
        <family val="2"/>
      </rPr>
      <t>Nd</t>
    </r>
    <r>
      <rPr>
        <sz val="8"/>
        <rFont val="Arial"/>
        <family val="2"/>
      </rPr>
      <t>(0)</t>
    </r>
  </si>
  <si>
    <r>
      <t>ε</t>
    </r>
    <r>
      <rPr>
        <vertAlign val="subscript"/>
        <sz val="8"/>
        <rFont val="Arial"/>
        <family val="2"/>
      </rPr>
      <t>Nd</t>
    </r>
    <r>
      <rPr>
        <sz val="8"/>
        <rFont val="Arial"/>
        <family val="2"/>
      </rPr>
      <t>(t)</t>
    </r>
  </si>
  <si>
    <r>
      <t>T</t>
    </r>
    <r>
      <rPr>
        <vertAlign val="subscript"/>
        <sz val="8"/>
        <rFont val="Arial"/>
        <family val="2"/>
      </rPr>
      <t>DM</t>
    </r>
    <r>
      <rPr>
        <sz val="8"/>
        <rFont val="Arial"/>
        <family val="2"/>
      </rPr>
      <t>(Ga)</t>
    </r>
  </si>
  <si>
    <r>
      <t>T</t>
    </r>
    <r>
      <rPr>
        <vertAlign val="subscript"/>
        <sz val="8"/>
        <rFont val="Arial"/>
        <family val="2"/>
      </rPr>
      <t>DM</t>
    </r>
    <r>
      <rPr>
        <sz val="8"/>
        <rFont val="Arial"/>
        <family val="2"/>
      </rPr>
      <t>2(Ga)</t>
    </r>
  </si>
  <si>
    <t>MCQ</t>
  </si>
  <si>
    <t>Porphyry</t>
  </si>
  <si>
    <t>Granite</t>
    <phoneticPr fontId="1" type="noConversion"/>
  </si>
  <si>
    <t>Granite</t>
  </si>
  <si>
    <t>Table A5 Major elements of apatite</t>
    <phoneticPr fontId="17" type="noConversion"/>
  </si>
  <si>
    <t>Analysis No.</t>
  </si>
  <si>
    <t>Macroelement(ppm)</t>
  </si>
  <si>
    <t>Cl melt
(ppm)</t>
    <phoneticPr fontId="17" type="noConversion"/>
  </si>
  <si>
    <t>average magmatic S
 (ppm)</t>
    <phoneticPr fontId="17" type="noConversion"/>
  </si>
  <si>
    <t xml:space="preserve">F     </t>
  </si>
  <si>
    <r>
      <t>Na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O  </t>
    </r>
    <phoneticPr fontId="17" type="noConversion"/>
  </si>
  <si>
    <t xml:space="preserve">MgO   </t>
  </si>
  <si>
    <r>
      <t>Al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O</t>
    </r>
    <r>
      <rPr>
        <vertAlign val="subscript"/>
        <sz val="8"/>
        <color theme="1"/>
        <rFont val="Arial"/>
        <family val="2"/>
      </rPr>
      <t xml:space="preserve">3 </t>
    </r>
    <phoneticPr fontId="17" type="noConversion"/>
  </si>
  <si>
    <t xml:space="preserve">CaO   </t>
  </si>
  <si>
    <r>
      <t>P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O</t>
    </r>
    <r>
      <rPr>
        <vertAlign val="sub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 xml:space="preserve"> </t>
    </r>
    <phoneticPr fontId="17" type="noConversion"/>
  </si>
  <si>
    <r>
      <t>K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O   </t>
    </r>
    <phoneticPr fontId="17" type="noConversion"/>
  </si>
  <si>
    <r>
      <t>SO</t>
    </r>
    <r>
      <rPr>
        <vertAlign val="sub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 xml:space="preserve">  </t>
    </r>
    <phoneticPr fontId="17" type="noConversion"/>
  </si>
  <si>
    <r>
      <t>SiO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</t>
    </r>
    <phoneticPr fontId="17" type="noConversion"/>
  </si>
  <si>
    <t xml:space="preserve">FeO   </t>
  </si>
  <si>
    <t xml:space="preserve">MnO   </t>
  </si>
  <si>
    <t xml:space="preserve">Cl    </t>
  </si>
  <si>
    <t xml:space="preserve">SrO   </t>
  </si>
  <si>
    <r>
      <t>Ce</t>
    </r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O</t>
    </r>
    <r>
      <rPr>
        <vertAlign val="subscript"/>
        <sz val="8"/>
        <color theme="1"/>
        <rFont val="Arial"/>
        <family val="2"/>
      </rPr>
      <t xml:space="preserve">3 </t>
    </r>
    <phoneticPr fontId="17" type="noConversion"/>
  </si>
  <si>
    <t xml:space="preserve">Total  </t>
  </si>
  <si>
    <t>GP2310-1</t>
  </si>
  <si>
    <t>GP2310-2</t>
  </si>
  <si>
    <t>GP2311-1</t>
  </si>
  <si>
    <t>GP2311-2</t>
  </si>
  <si>
    <t>GP2101-1</t>
  </si>
  <si>
    <t>GP2101-2</t>
  </si>
  <si>
    <t>GP2102-1</t>
  </si>
  <si>
    <t>GP2102-2</t>
  </si>
  <si>
    <t>GP2103-1</t>
  </si>
  <si>
    <t>GP2103-2</t>
  </si>
  <si>
    <t>GP2104-1</t>
  </si>
  <si>
    <t>GP2104-2</t>
  </si>
  <si>
    <t>GP2105-1</t>
  </si>
  <si>
    <t>GP2105-2</t>
  </si>
  <si>
    <t>GP2106-1</t>
  </si>
  <si>
    <t>GP2106-2</t>
  </si>
  <si>
    <t>GP2107-1</t>
  </si>
  <si>
    <t>GP2107-2</t>
  </si>
  <si>
    <t>GP2108-1</t>
  </si>
  <si>
    <t>GP2108-2</t>
  </si>
  <si>
    <t>GP2109-1</t>
  </si>
  <si>
    <t>GP2109-2</t>
  </si>
  <si>
    <t>GP2110-1</t>
  </si>
  <si>
    <t>GP2110-2</t>
  </si>
  <si>
    <t>GP2111-1</t>
  </si>
  <si>
    <t>GP2111-2</t>
  </si>
  <si>
    <t>GP2301-1</t>
  </si>
  <si>
    <t>GP2301-2</t>
  </si>
  <si>
    <t>GP2302-1</t>
  </si>
  <si>
    <t>GP2302-2</t>
  </si>
  <si>
    <t>GP2303-1</t>
  </si>
  <si>
    <t>GP2303-2</t>
  </si>
  <si>
    <t>GP2304-1</t>
  </si>
  <si>
    <t>GP2304-2</t>
  </si>
  <si>
    <t>GP2305-1</t>
  </si>
  <si>
    <t>GP2305-2</t>
  </si>
  <si>
    <t>GP2306-1</t>
  </si>
  <si>
    <t>GP2306-2</t>
  </si>
  <si>
    <t>GP2307-1</t>
  </si>
  <si>
    <t>GP2307-2</t>
  </si>
  <si>
    <t>GP2308-1</t>
  </si>
  <si>
    <t>GP2308-2</t>
  </si>
  <si>
    <t>GP2309-1</t>
  </si>
  <si>
    <t>GP2309-2</t>
  </si>
  <si>
    <t>GP1101-1</t>
  </si>
  <si>
    <t>GP1101-2</t>
  </si>
  <si>
    <t>GP1102-1</t>
  </si>
  <si>
    <t>GP1102-2</t>
  </si>
  <si>
    <t>GP1103-1</t>
  </si>
  <si>
    <t>GP1103-2</t>
  </si>
  <si>
    <t>GP1104-1</t>
  </si>
  <si>
    <t>GP1104-2</t>
  </si>
  <si>
    <t>GP1105-1</t>
  </si>
  <si>
    <t>GP1105-2</t>
  </si>
  <si>
    <t>GP1106-1</t>
  </si>
  <si>
    <t>GP1106-2</t>
  </si>
  <si>
    <t>GP1107-1</t>
  </si>
  <si>
    <t>GP1107-2</t>
  </si>
  <si>
    <t>GP1108-1</t>
  </si>
  <si>
    <t>GP1108-2</t>
  </si>
  <si>
    <t>GP1109-1</t>
  </si>
  <si>
    <t>GP1109-2</t>
  </si>
  <si>
    <t>GP1110-1</t>
  </si>
  <si>
    <t>GP1110-2</t>
  </si>
  <si>
    <t>GP1201-1</t>
  </si>
  <si>
    <t>GP1201-2</t>
  </si>
  <si>
    <t>GP1202-1</t>
  </si>
  <si>
    <t>GP1202-2</t>
  </si>
  <si>
    <t>GP1203-1</t>
  </si>
  <si>
    <t>GP1203-2</t>
  </si>
  <si>
    <t>GP1204-1</t>
  </si>
  <si>
    <t>GP1204-2</t>
  </si>
  <si>
    <t>GP1205-1</t>
  </si>
  <si>
    <t>GP1205-2</t>
  </si>
  <si>
    <t>GP1207-1</t>
  </si>
  <si>
    <t>GP1207-2</t>
  </si>
  <si>
    <t>GP1208-1</t>
  </si>
  <si>
    <t>GP1208-2</t>
  </si>
  <si>
    <t>GP1209-1</t>
  </si>
  <si>
    <t>GP1209-2</t>
  </si>
  <si>
    <t>GP1210-1</t>
  </si>
  <si>
    <t>GP1210-2</t>
  </si>
  <si>
    <t>GR2201-1</t>
  </si>
  <si>
    <t>GR2201-2</t>
  </si>
  <si>
    <t>GR2202-1</t>
  </si>
  <si>
    <t>GR2202-2</t>
  </si>
  <si>
    <t>GR2203-1</t>
  </si>
  <si>
    <t>GR2203-2</t>
  </si>
  <si>
    <t>GR2204-1</t>
  </si>
  <si>
    <t>GR2204-2</t>
  </si>
  <si>
    <t>GR2205-1</t>
  </si>
  <si>
    <t>GR2205-2</t>
  </si>
  <si>
    <t>GR2206-1</t>
  </si>
  <si>
    <t>GR2206-2</t>
  </si>
  <si>
    <t>GR2207-1</t>
  </si>
  <si>
    <t>GR2207-2</t>
  </si>
  <si>
    <t>GR2208-1</t>
  </si>
  <si>
    <t>GR2208-2</t>
  </si>
  <si>
    <t>GR2209-1</t>
  </si>
  <si>
    <t>GR2209-2</t>
  </si>
  <si>
    <t>GR2210-1</t>
  </si>
  <si>
    <t>GR2210-2</t>
  </si>
  <si>
    <t>GR2211-1</t>
  </si>
  <si>
    <t>GR2211-2</t>
  </si>
  <si>
    <t>GR2212-1</t>
  </si>
  <si>
    <t>GR2212-2</t>
  </si>
  <si>
    <t>GR2213-1</t>
  </si>
  <si>
    <t>GR2213-2</t>
  </si>
  <si>
    <t>GR2214-1</t>
  </si>
  <si>
    <t>GR2214-2</t>
  </si>
  <si>
    <t>GR2215-1</t>
  </si>
  <si>
    <t>GR2215-2</t>
  </si>
  <si>
    <t>Lam1301-1</t>
  </si>
  <si>
    <t>Lam1301-2</t>
  </si>
  <si>
    <t>Lam1302-1</t>
  </si>
  <si>
    <t>Lam1302-2</t>
  </si>
  <si>
    <t>Lam1303-1</t>
  </si>
  <si>
    <t>Lam1303-2</t>
  </si>
  <si>
    <t>Lam1304-1</t>
  </si>
  <si>
    <t>Lam1304-2</t>
  </si>
  <si>
    <t>Lam1305-1</t>
  </si>
  <si>
    <t>Lam1305-2</t>
  </si>
  <si>
    <t>Lam1306-1</t>
  </si>
  <si>
    <t>Lam1306-2</t>
  </si>
  <si>
    <t>Lam1307-1</t>
  </si>
  <si>
    <t>Lam1307-2</t>
  </si>
  <si>
    <t>Lam1308-1</t>
  </si>
  <si>
    <t>Lam1308-2</t>
  </si>
  <si>
    <t>Lam1309-1</t>
  </si>
  <si>
    <t>Lam1309-2</t>
  </si>
  <si>
    <t>Lam1310-1</t>
  </si>
  <si>
    <t>Lam1310-2</t>
  </si>
  <si>
    <t>Lam1311-1</t>
  </si>
  <si>
    <t>Lam1311-2</t>
  </si>
  <si>
    <t>Lam1312-1</t>
  </si>
  <si>
    <t>Lam1312-2</t>
  </si>
  <si>
    <t>Lam1313-1</t>
  </si>
  <si>
    <t>Lam1313-2</t>
  </si>
  <si>
    <t>Lam1314-1</t>
  </si>
  <si>
    <t>Lam1314-2</t>
  </si>
  <si>
    <t>Lam1315-1</t>
  </si>
  <si>
    <t>Lam1315-2</t>
  </si>
  <si>
    <t>Lam1316-1</t>
  </si>
  <si>
    <t>Lam1316-2</t>
  </si>
  <si>
    <t>Lam1317-1</t>
  </si>
  <si>
    <t>Lam1317-2</t>
  </si>
  <si>
    <t>Lam1318-1</t>
  </si>
  <si>
    <t>Lam1318-2</t>
  </si>
  <si>
    <t>Lam1319-1</t>
  </si>
  <si>
    <t>Lam1319-2</t>
  </si>
  <si>
    <t>Lam1320-1</t>
  </si>
  <si>
    <t>Lam1320-2</t>
  </si>
  <si>
    <t>Table A6 The Rb-Sr isotopic composition of apatite</t>
    <phoneticPr fontId="17" type="noConversion"/>
  </si>
  <si>
    <t>Analysis No.</t>
    <phoneticPr fontId="17" type="noConversion"/>
  </si>
  <si>
    <r>
      <rPr>
        <vertAlign val="superscript"/>
        <sz val="8"/>
        <rFont val="Arial"/>
        <family val="2"/>
      </rPr>
      <t>84</t>
    </r>
    <r>
      <rPr>
        <sz val="8"/>
        <color rgb="FF000000"/>
        <rFont val="Arial"/>
        <family val="2"/>
      </rPr>
      <t>Sr/</t>
    </r>
    <r>
      <rPr>
        <vertAlign val="superscript"/>
        <sz val="8"/>
        <color rgb="FF000000"/>
        <rFont val="Arial"/>
        <family val="2"/>
      </rPr>
      <t>86</t>
    </r>
    <r>
      <rPr>
        <sz val="8"/>
        <color rgb="FF000000"/>
        <rFont val="Arial"/>
        <family val="2"/>
      </rPr>
      <t>Sr
 (corr)</t>
    </r>
    <phoneticPr fontId="17" type="noConversion"/>
  </si>
  <si>
    <t>2σ</t>
  </si>
  <si>
    <r>
      <t>84</t>
    </r>
    <r>
      <rPr>
        <sz val="8"/>
        <color rgb="FF000000"/>
        <rFont val="Arial"/>
        <family val="2"/>
      </rPr>
      <t>Sr/</t>
    </r>
    <r>
      <rPr>
        <vertAlign val="superscript"/>
        <sz val="8"/>
        <color rgb="FF000000"/>
        <rFont val="Arial"/>
        <family val="2"/>
      </rPr>
      <t>88</t>
    </r>
    <r>
      <rPr>
        <sz val="8"/>
        <color rgb="FF000000"/>
        <rFont val="Arial"/>
        <family val="2"/>
      </rPr>
      <t>Sr (corr)</t>
    </r>
  </si>
  <si>
    <r>
      <t>87</t>
    </r>
    <r>
      <rPr>
        <sz val="8"/>
        <color rgb="FF000000"/>
        <rFont val="Arial"/>
        <family val="2"/>
      </rPr>
      <t>Rb/</t>
    </r>
    <r>
      <rPr>
        <vertAlign val="superscript"/>
        <sz val="8"/>
        <color rgb="FF000000"/>
        <rFont val="Arial"/>
        <family val="2"/>
      </rPr>
      <t>86</t>
    </r>
    <r>
      <rPr>
        <sz val="8"/>
        <color rgb="FF000000"/>
        <rFont val="Arial"/>
        <family val="2"/>
      </rPr>
      <t>Sr (corr)</t>
    </r>
  </si>
  <si>
    <r>
      <t>87</t>
    </r>
    <r>
      <rPr>
        <sz val="8"/>
        <color rgb="FF000000"/>
        <rFont val="Arial"/>
        <family val="2"/>
      </rPr>
      <t>Sr/</t>
    </r>
    <r>
      <rPr>
        <vertAlign val="superscript"/>
        <sz val="8"/>
        <color rgb="FF000000"/>
        <rFont val="Arial"/>
        <family val="2"/>
      </rPr>
      <t>86</t>
    </r>
    <r>
      <rPr>
        <sz val="8"/>
        <color rgb="FF000000"/>
        <rFont val="Arial"/>
        <family val="2"/>
      </rPr>
      <t>Sr (corr)</t>
    </r>
  </si>
  <si>
    <t>GP2310-1</t>
    <phoneticPr fontId="17" type="noConversion"/>
  </si>
  <si>
    <t>GP1103-2</t>
    <phoneticPr fontId="17" type="noConversion"/>
  </si>
  <si>
    <t>GP1108-1</t>
    <phoneticPr fontId="17" type="noConversion"/>
  </si>
  <si>
    <t>GR2201-1</t>
    <phoneticPr fontId="17" type="noConversion"/>
  </si>
  <si>
    <t>Lam1301-1</t>
    <phoneticPr fontId="17" type="noConversion"/>
  </si>
  <si>
    <t>Lam1315-1</t>
    <phoneticPr fontId="17" type="noConversion"/>
  </si>
  <si>
    <t>Lam1315-2</t>
    <phoneticPr fontId="17" type="noConversion"/>
  </si>
  <si>
    <t>Table A7 The O isotopic composition of apatite</t>
    <phoneticPr fontId="17" type="noConversion"/>
  </si>
  <si>
    <r>
      <t>δ</t>
    </r>
    <r>
      <rPr>
        <vertAlign val="superscript"/>
        <sz val="9"/>
        <rFont val="Arial"/>
        <family val="2"/>
      </rPr>
      <t>18</t>
    </r>
    <r>
      <rPr>
        <sz val="9"/>
        <rFont val="Arial"/>
        <family val="2"/>
      </rPr>
      <t>O (‰, VSMOW)</t>
    </r>
    <phoneticPr fontId="17" type="noConversion"/>
  </si>
  <si>
    <t>±2s (internal)</t>
  </si>
  <si>
    <t>GP01-02-03</t>
  </si>
  <si>
    <t>GP01-02-04</t>
  </si>
  <si>
    <t>GP01-02-05</t>
  </si>
  <si>
    <t>GP01-02-06</t>
  </si>
  <si>
    <t>GP01-02-07</t>
  </si>
  <si>
    <t>GP01-02-08</t>
  </si>
  <si>
    <t>GP01-02-09</t>
  </si>
  <si>
    <t>GP01-02-10</t>
  </si>
  <si>
    <t>GP01-02-11</t>
  </si>
  <si>
    <t>GP01-02-12</t>
  </si>
  <si>
    <t>Table A1 Zircon U-Pb isotope</t>
    <phoneticPr fontId="1" type="noConversion"/>
  </si>
  <si>
    <r>
      <t>232</t>
    </r>
    <r>
      <rPr>
        <sz val="9"/>
        <rFont val="Arial"/>
        <family val="2"/>
      </rPr>
      <t>Th
(ppm)</t>
    </r>
    <phoneticPr fontId="1" type="noConversion"/>
  </si>
  <si>
    <r>
      <t>238</t>
    </r>
    <r>
      <rPr>
        <sz val="9"/>
        <rFont val="Arial"/>
        <family val="2"/>
      </rPr>
      <t>U
(ppm)</t>
    </r>
    <phoneticPr fontId="1" type="noConversion"/>
  </si>
  <si>
    <r>
      <t>207</t>
    </r>
    <r>
      <rPr>
        <sz val="9"/>
        <rFont val="Arial"/>
        <family val="2"/>
      </rPr>
      <t>Pb/</t>
    </r>
    <r>
      <rPr>
        <vertAlign val="superscript"/>
        <sz val="9"/>
        <rFont val="Arial"/>
        <family val="2"/>
      </rPr>
      <t>206</t>
    </r>
    <r>
      <rPr>
        <sz val="9"/>
        <rFont val="Arial"/>
        <family val="2"/>
      </rPr>
      <t>Pb</t>
    </r>
  </si>
  <si>
    <r>
      <t>207</t>
    </r>
    <r>
      <rPr>
        <sz val="9"/>
        <rFont val="Arial"/>
        <family val="2"/>
      </rPr>
      <t>Pb/</t>
    </r>
    <r>
      <rPr>
        <vertAlign val="superscript"/>
        <sz val="9"/>
        <rFont val="Arial"/>
        <family val="2"/>
      </rPr>
      <t>235</t>
    </r>
    <r>
      <rPr>
        <sz val="9"/>
        <rFont val="Arial"/>
        <family val="2"/>
      </rPr>
      <t>U</t>
    </r>
  </si>
  <si>
    <r>
      <t>206</t>
    </r>
    <r>
      <rPr>
        <sz val="9"/>
        <rFont val="Arial"/>
        <family val="2"/>
      </rPr>
      <t>Pb/</t>
    </r>
    <r>
      <rPr>
        <vertAlign val="superscript"/>
        <sz val="9"/>
        <rFont val="Arial"/>
        <family val="2"/>
      </rPr>
      <t>238</t>
    </r>
    <r>
      <rPr>
        <sz val="9"/>
        <rFont val="Arial"/>
        <family val="2"/>
      </rPr>
      <t>U</t>
    </r>
  </si>
  <si>
    <r>
      <t>208</t>
    </r>
    <r>
      <rPr>
        <sz val="9"/>
        <rFont val="Arial"/>
        <family val="2"/>
      </rPr>
      <t>Pb/</t>
    </r>
    <r>
      <rPr>
        <vertAlign val="superscript"/>
        <sz val="9"/>
        <rFont val="Arial"/>
        <family val="2"/>
      </rPr>
      <t>232</t>
    </r>
    <r>
      <rPr>
        <sz val="9"/>
        <rFont val="Arial"/>
        <family val="2"/>
      </rPr>
      <t>Th</t>
    </r>
  </si>
  <si>
    <r>
      <t>1</t>
    </r>
    <r>
      <rPr>
        <sz val="9"/>
        <rFont val="Times New Roman"/>
        <family val="1"/>
      </rPr>
      <t>δ</t>
    </r>
    <phoneticPr fontId="1" type="noConversion"/>
  </si>
  <si>
    <t>HBY-1</t>
  </si>
  <si>
    <t>HBY-2</t>
  </si>
  <si>
    <t>HBY-5</t>
  </si>
  <si>
    <t>Table A2 In situ phlogopite and amphibole Rb-Sr isotope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</si>
</sst>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_ "/>
    <numFmt numFmtId="177" formatCode="0.00000"/>
    <numFmt numFmtId="178" formatCode="h:mm:ss;@"/>
    <numFmt numFmtId="179" formatCode="0.000000_ "/>
    <numFmt numFmtId="180" formatCode="0.00_);[Red]\(0.00\)"/>
    <numFmt numFmtId="181" formatCode="0.00000_ "/>
    <numFmt numFmtId="182" formatCode="0.0000_ "/>
    <numFmt numFmtId="183" formatCode="0.0000_);[Red]\(0.0000\)"/>
    <numFmt numFmtId="184" formatCode="0.00000_);[Red]\(0.00000\)"/>
  </numFmts>
  <fonts count="2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9"/>
      <name val="宋体"/>
      <family val="3"/>
      <charset val="134"/>
    </font>
    <font>
      <vertAlign val="subscript"/>
      <sz val="8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sz val="9"/>
      <name val="ArialMT"/>
      <family val="2"/>
      <charset val="134"/>
    </font>
    <font>
      <vertAlign val="subscript"/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theme="1"/>
      <name val="等线"/>
      <family val="3"/>
      <charset val="134"/>
      <scheme val="mino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8" fontId="7" fillId="0" borderId="2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9" fontId="7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180" fontId="12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80" fontId="15" fillId="0" borderId="0" xfId="0" applyNumberFormat="1" applyFont="1" applyAlignment="1">
      <alignment horizontal="center" vertical="center"/>
    </xf>
    <xf numFmtId="180" fontId="7" fillId="0" borderId="3" xfId="0" applyNumberFormat="1" applyFont="1" applyBorder="1" applyAlignment="1">
      <alignment horizontal="center" vertical="center"/>
    </xf>
    <xf numFmtId="180" fontId="12" fillId="0" borderId="3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81" fontId="7" fillId="0" borderId="0" xfId="0" applyNumberFormat="1" applyFont="1" applyAlignment="1">
      <alignment horizontal="center" vertical="center"/>
    </xf>
    <xf numFmtId="182" fontId="7" fillId="0" borderId="0" xfId="0" applyNumberFormat="1" applyFont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181" fontId="7" fillId="0" borderId="3" xfId="0" applyNumberFormat="1" applyFont="1" applyBorder="1" applyAlignment="1">
      <alignment horizontal="center" vertical="center"/>
    </xf>
    <xf numFmtId="182" fontId="7" fillId="0" borderId="3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5" fillId="0" borderId="0" xfId="0" applyFont="1"/>
    <xf numFmtId="183" fontId="7" fillId="0" borderId="2" xfId="0" applyNumberFormat="1" applyFont="1" applyBorder="1" applyAlignment="1">
      <alignment horizontal="center" vertical="center"/>
    </xf>
    <xf numFmtId="183" fontId="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81" fontId="20" fillId="0" borderId="2" xfId="0" applyNumberFormat="1" applyFont="1" applyBorder="1" applyAlignment="1">
      <alignment horizontal="center" vertical="center" wrapText="1"/>
    </xf>
    <xf numFmtId="183" fontId="7" fillId="0" borderId="0" xfId="0" applyNumberFormat="1" applyFont="1" applyAlignment="1">
      <alignment horizontal="center" vertical="center"/>
    </xf>
    <xf numFmtId="184" fontId="7" fillId="0" borderId="0" xfId="0" applyNumberFormat="1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/>
    </xf>
    <xf numFmtId="176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176" fontId="23" fillId="0" borderId="3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77" fontId="12" fillId="0" borderId="3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 xr:uid="{4D2C096D-06A3-4C07-8147-55649DB11FE9}"/>
  </cellStyles>
  <dxfs count="7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opLeftCell="A9" workbookViewId="0">
      <selection activeCell="O9" sqref="O9"/>
    </sheetView>
  </sheetViews>
  <sheetFormatPr defaultRowHeight="13.8"/>
  <cols>
    <col min="1" max="1" width="9" style="1" customWidth="1"/>
    <col min="2" max="2" width="7.77734375" style="1" customWidth="1"/>
    <col min="3" max="4" width="8.33203125" style="1" customWidth="1"/>
    <col min="5" max="6" width="8.21875" style="1" customWidth="1"/>
    <col min="7" max="7" width="8.33203125" style="1" customWidth="1"/>
    <col min="8" max="8" width="8.44140625" style="1" customWidth="1"/>
    <col min="9" max="9" width="7.88671875" style="1" customWidth="1"/>
    <col min="10" max="10" width="1.21875" style="1" customWidth="1"/>
    <col min="11" max="12" width="7.88671875" style="1" customWidth="1"/>
    <col min="13" max="14" width="8.21875" style="1" customWidth="1"/>
    <col min="15" max="15" width="8" style="1" customWidth="1"/>
    <col min="16" max="16" width="8.21875" style="1" customWidth="1"/>
    <col min="17" max="16384" width="8.88671875" style="1"/>
  </cols>
  <sheetData>
    <row r="1" spans="1:16">
      <c r="A1" s="3" t="s">
        <v>367</v>
      </c>
    </row>
    <row r="2" spans="1:16" s="54" customFormat="1" ht="13.8" customHeight="1">
      <c r="A2" s="62" t="s">
        <v>0</v>
      </c>
      <c r="B2" s="64" t="s">
        <v>368</v>
      </c>
      <c r="C2" s="64" t="s">
        <v>369</v>
      </c>
      <c r="D2" s="60" t="s">
        <v>370</v>
      </c>
      <c r="E2" s="61"/>
      <c r="F2" s="60" t="s">
        <v>371</v>
      </c>
      <c r="G2" s="61"/>
      <c r="H2" s="60" t="s">
        <v>372</v>
      </c>
      <c r="I2" s="61"/>
      <c r="J2" s="53"/>
      <c r="K2" s="60" t="s">
        <v>371</v>
      </c>
      <c r="L2" s="61"/>
      <c r="M2" s="60" t="s">
        <v>372</v>
      </c>
      <c r="N2" s="61"/>
      <c r="O2" s="60" t="s">
        <v>373</v>
      </c>
      <c r="P2" s="61"/>
    </row>
    <row r="3" spans="1:16" s="54" customFormat="1" ht="12">
      <c r="A3" s="63"/>
      <c r="B3" s="63"/>
      <c r="C3" s="63"/>
      <c r="D3" s="55" t="s">
        <v>1</v>
      </c>
      <c r="E3" s="55" t="s">
        <v>374</v>
      </c>
      <c r="F3" s="55" t="s">
        <v>1</v>
      </c>
      <c r="G3" s="55" t="s">
        <v>374</v>
      </c>
      <c r="H3" s="55" t="s">
        <v>1</v>
      </c>
      <c r="I3" s="55" t="s">
        <v>374</v>
      </c>
      <c r="J3" s="55"/>
      <c r="K3" s="55" t="s">
        <v>2</v>
      </c>
      <c r="L3" s="55" t="s">
        <v>374</v>
      </c>
      <c r="M3" s="55" t="s">
        <v>2</v>
      </c>
      <c r="N3" s="55" t="s">
        <v>374</v>
      </c>
      <c r="O3" s="55" t="s">
        <v>2</v>
      </c>
      <c r="P3" s="55" t="s">
        <v>374</v>
      </c>
    </row>
    <row r="4" spans="1:16">
      <c r="A4" s="56" t="s">
        <v>3</v>
      </c>
      <c r="B4" s="31">
        <v>409.53145590000003</v>
      </c>
      <c r="C4" s="31">
        <v>477.04733210000001</v>
      </c>
      <c r="D4" s="57">
        <v>4.6274745999999999E-2</v>
      </c>
      <c r="E4" s="57">
        <v>2.8643280000000002E-3</v>
      </c>
      <c r="F4" s="57">
        <v>3.3689207999999998E-2</v>
      </c>
      <c r="G4" s="57">
        <v>1.5784300000000001E-4</v>
      </c>
      <c r="H4" s="57">
        <v>5.2078949999999997E-3</v>
      </c>
      <c r="I4" s="57">
        <v>4.5615100000000003E-5</v>
      </c>
      <c r="J4" s="57"/>
      <c r="K4" s="58">
        <v>33.643863109999998</v>
      </c>
      <c r="L4" s="58">
        <v>2.1197520289999998</v>
      </c>
      <c r="M4" s="58">
        <v>33.485127640000002</v>
      </c>
      <c r="N4" s="58">
        <v>0.29308866</v>
      </c>
      <c r="O4" s="58">
        <v>28.684341360000001</v>
      </c>
      <c r="P4" s="58">
        <v>1.3080866339999999</v>
      </c>
    </row>
    <row r="5" spans="1:16">
      <c r="A5" s="6" t="s">
        <v>4</v>
      </c>
      <c r="B5" s="31">
        <v>1353.5797970000001</v>
      </c>
      <c r="C5" s="31">
        <v>1544.1986649999999</v>
      </c>
      <c r="D5" s="57">
        <v>4.6873339999999999E-2</v>
      </c>
      <c r="E5" s="57">
        <v>1.96305E-4</v>
      </c>
      <c r="F5" s="57">
        <v>3.3716327999999997E-2</v>
      </c>
      <c r="G5" s="57">
        <v>3.1217899999999999E-4</v>
      </c>
      <c r="H5" s="57">
        <v>5.222516E-3</v>
      </c>
      <c r="I5" s="57">
        <v>3.4063100000000003E-5</v>
      </c>
      <c r="J5" s="57"/>
      <c r="K5" s="58">
        <v>33.670502229999997</v>
      </c>
      <c r="L5" s="58">
        <v>0.30749632500000001</v>
      </c>
      <c r="M5" s="58">
        <v>33.578895170000003</v>
      </c>
      <c r="N5" s="58">
        <v>0.21919509000000001</v>
      </c>
      <c r="O5" s="58">
        <v>32.413966170000002</v>
      </c>
      <c r="P5" s="58">
        <v>0.39237518199999999</v>
      </c>
    </row>
    <row r="6" spans="1:16">
      <c r="A6" s="6" t="s">
        <v>5</v>
      </c>
      <c r="B6" s="31">
        <v>513.92828550000002</v>
      </c>
      <c r="C6" s="31">
        <v>589.15432720000001</v>
      </c>
      <c r="D6" s="57">
        <v>4.6707758000000002E-2</v>
      </c>
      <c r="E6" s="57">
        <v>3.52572E-4</v>
      </c>
      <c r="F6" s="57">
        <v>3.5375030000000002E-2</v>
      </c>
      <c r="G6" s="57">
        <v>3.6675100000000001E-4</v>
      </c>
      <c r="H6" s="57">
        <v>5.5016479999999996E-3</v>
      </c>
      <c r="I6" s="57">
        <v>3.5559100000000003E-5</v>
      </c>
      <c r="J6" s="57"/>
      <c r="K6" s="58">
        <v>35.298480720000001</v>
      </c>
      <c r="L6" s="58">
        <v>0.36046925200000002</v>
      </c>
      <c r="M6" s="58">
        <v>35.3686966</v>
      </c>
      <c r="N6" s="58">
        <v>0.22877323299999999</v>
      </c>
      <c r="O6" s="58">
        <v>32.327672100000001</v>
      </c>
      <c r="P6" s="58">
        <v>0.40238364399999998</v>
      </c>
    </row>
    <row r="7" spans="1:16">
      <c r="A7" s="6" t="s">
        <v>6</v>
      </c>
      <c r="B7" s="31">
        <v>934.10823889999995</v>
      </c>
      <c r="C7" s="31">
        <v>1480.129911</v>
      </c>
      <c r="D7" s="57">
        <v>4.6828514000000002E-2</v>
      </c>
      <c r="E7" s="57">
        <v>3.1304199999999998E-4</v>
      </c>
      <c r="F7" s="57">
        <v>3.4075093000000001E-2</v>
      </c>
      <c r="G7" s="57">
        <v>3.2545600000000001E-4</v>
      </c>
      <c r="H7" s="57">
        <v>5.2851879999999997E-3</v>
      </c>
      <c r="I7" s="57">
        <v>3.2364299999999998E-5</v>
      </c>
      <c r="J7" s="57"/>
      <c r="K7" s="58">
        <v>34.022842830000002</v>
      </c>
      <c r="L7" s="58">
        <v>0.320408941</v>
      </c>
      <c r="M7" s="58">
        <v>33.98079413</v>
      </c>
      <c r="N7" s="58">
        <v>0.20834660099999999</v>
      </c>
      <c r="O7" s="58">
        <v>32.389238929999998</v>
      </c>
      <c r="P7" s="58">
        <v>0.35555014600000001</v>
      </c>
    </row>
    <row r="8" spans="1:16">
      <c r="A8" s="6" t="s">
        <v>7</v>
      </c>
      <c r="B8" s="31">
        <v>2729.784451</v>
      </c>
      <c r="C8" s="31">
        <v>1483.066771</v>
      </c>
      <c r="D8" s="57">
        <v>4.6520389000000002E-2</v>
      </c>
      <c r="E8" s="57">
        <v>9.2867799999999995E-4</v>
      </c>
      <c r="F8" s="57">
        <v>3.4516963999999997E-2</v>
      </c>
      <c r="G8" s="57">
        <v>7.8662000000000003E-4</v>
      </c>
      <c r="H8" s="57">
        <v>5.3809610000000001E-3</v>
      </c>
      <c r="I8" s="57">
        <v>3.3702899999999999E-5</v>
      </c>
      <c r="J8" s="57"/>
      <c r="K8" s="58">
        <v>34.456634340000001</v>
      </c>
      <c r="L8" s="58">
        <v>0.77242634600000004</v>
      </c>
      <c r="M8" s="58">
        <v>34.594912149999999</v>
      </c>
      <c r="N8" s="58">
        <v>0.21690593799999999</v>
      </c>
      <c r="O8" s="58">
        <v>32.978344960000001</v>
      </c>
      <c r="P8" s="58">
        <v>0.36952048900000001</v>
      </c>
    </row>
    <row r="9" spans="1:16">
      <c r="A9" s="6" t="s">
        <v>8</v>
      </c>
      <c r="B9" s="31">
        <v>1020.384887</v>
      </c>
      <c r="C9" s="31">
        <v>988.48319040000001</v>
      </c>
      <c r="D9" s="57">
        <v>4.7054095999999997E-2</v>
      </c>
      <c r="E9" s="57">
        <v>4.0291399999999998E-4</v>
      </c>
      <c r="F9" s="57">
        <v>3.4204814E-2</v>
      </c>
      <c r="G9" s="57">
        <v>3.9614099999999997E-4</v>
      </c>
      <c r="H9" s="57">
        <v>5.2772349999999999E-3</v>
      </c>
      <c r="I9" s="57">
        <v>3.1593600000000002E-5</v>
      </c>
      <c r="J9" s="57"/>
      <c r="K9" s="58">
        <v>34.150211659999997</v>
      </c>
      <c r="L9" s="58">
        <v>0.38962406900000002</v>
      </c>
      <c r="M9" s="58">
        <v>33.929795810000002</v>
      </c>
      <c r="N9" s="58">
        <v>0.203422877</v>
      </c>
      <c r="O9" s="58">
        <v>32.873920300000002</v>
      </c>
      <c r="P9" s="58">
        <v>0.35914889900000002</v>
      </c>
    </row>
    <row r="10" spans="1:16">
      <c r="A10" s="6" t="s">
        <v>9</v>
      </c>
      <c r="B10" s="31">
        <v>2260.1934719999999</v>
      </c>
      <c r="C10" s="31">
        <v>1078.5846710000001</v>
      </c>
      <c r="D10" s="57">
        <v>4.7250358999999999E-2</v>
      </c>
      <c r="E10" s="57">
        <v>2.08061E-4</v>
      </c>
      <c r="F10" s="57">
        <v>3.4560709000000002E-2</v>
      </c>
      <c r="G10" s="57">
        <v>2.8464700000000001E-4</v>
      </c>
      <c r="H10" s="57">
        <v>5.3113709999999996E-3</v>
      </c>
      <c r="I10" s="57">
        <v>3.0442200000000001E-5</v>
      </c>
      <c r="J10" s="57"/>
      <c r="K10" s="58">
        <v>34.499569829999999</v>
      </c>
      <c r="L10" s="58">
        <v>0.28035335300000003</v>
      </c>
      <c r="M10" s="58">
        <v>34.148692320000002</v>
      </c>
      <c r="N10" s="58">
        <v>0.196075316</v>
      </c>
      <c r="O10" s="58">
        <v>33.272577869999999</v>
      </c>
      <c r="P10" s="58">
        <v>0.33624783899999999</v>
      </c>
    </row>
    <row r="11" spans="1:16">
      <c r="A11" s="6" t="s">
        <v>10</v>
      </c>
      <c r="B11" s="31">
        <v>740.25154550000002</v>
      </c>
      <c r="C11" s="31">
        <v>1018.674649</v>
      </c>
      <c r="D11" s="57">
        <v>4.6534464999999997E-2</v>
      </c>
      <c r="E11" s="57">
        <v>2.9760399999999998E-4</v>
      </c>
      <c r="F11" s="57">
        <v>3.5915398000000001E-2</v>
      </c>
      <c r="G11" s="57">
        <v>3.0516300000000001E-4</v>
      </c>
      <c r="H11" s="57">
        <v>5.6087020000000001E-3</v>
      </c>
      <c r="I11" s="57">
        <v>3.4183600000000003E-5</v>
      </c>
      <c r="J11" s="57"/>
      <c r="K11" s="58">
        <v>35.82827666</v>
      </c>
      <c r="L11" s="58">
        <v>0.30010550800000002</v>
      </c>
      <c r="M11" s="58">
        <v>36.055000929999999</v>
      </c>
      <c r="N11" s="58">
        <v>0.21999554199999999</v>
      </c>
      <c r="O11" s="58">
        <v>32.895728820000002</v>
      </c>
      <c r="P11" s="58">
        <v>0.35810259799999999</v>
      </c>
    </row>
    <row r="12" spans="1:16">
      <c r="A12" s="6" t="s">
        <v>11</v>
      </c>
      <c r="B12" s="31">
        <v>750.08410240000001</v>
      </c>
      <c r="C12" s="31">
        <v>878.1161128</v>
      </c>
      <c r="D12" s="57">
        <v>4.7177272999999999E-2</v>
      </c>
      <c r="E12" s="57">
        <v>2.2338699999999999E-4</v>
      </c>
      <c r="F12" s="57">
        <v>3.4125424000000001E-2</v>
      </c>
      <c r="G12" s="57">
        <v>3.01038E-4</v>
      </c>
      <c r="H12" s="57">
        <v>5.2513619999999999E-3</v>
      </c>
      <c r="I12" s="57">
        <v>3.0252000000000001E-5</v>
      </c>
      <c r="J12" s="57"/>
      <c r="K12" s="58">
        <v>34.072263329999998</v>
      </c>
      <c r="L12" s="58">
        <v>0.29648867699999998</v>
      </c>
      <c r="M12" s="58">
        <v>33.763879099999997</v>
      </c>
      <c r="N12" s="58">
        <v>0.19485327299999999</v>
      </c>
      <c r="O12" s="58">
        <v>33.643661780000002</v>
      </c>
      <c r="P12" s="58">
        <v>0.385525544</v>
      </c>
    </row>
    <row r="13" spans="1:16">
      <c r="A13" s="6" t="s">
        <v>12</v>
      </c>
      <c r="B13" s="31">
        <v>750.74304419999999</v>
      </c>
      <c r="C13" s="31">
        <v>1212.2704269999999</v>
      </c>
      <c r="D13" s="57">
        <v>4.6798632E-2</v>
      </c>
      <c r="E13" s="57">
        <v>3.2342999999999998E-4</v>
      </c>
      <c r="F13" s="57">
        <v>3.4854814999999997E-2</v>
      </c>
      <c r="G13" s="57">
        <v>3.4018500000000001E-4</v>
      </c>
      <c r="H13" s="57">
        <v>5.4095289999999997E-3</v>
      </c>
      <c r="I13" s="57">
        <v>3.3986399999999997E-5</v>
      </c>
      <c r="J13" s="57"/>
      <c r="K13" s="58">
        <v>34.788182810000002</v>
      </c>
      <c r="L13" s="58">
        <v>0.33462172299999998</v>
      </c>
      <c r="M13" s="58">
        <v>34.778082220000002</v>
      </c>
      <c r="N13" s="58">
        <v>0.21871906099999999</v>
      </c>
      <c r="O13" s="58">
        <v>33.370948380000002</v>
      </c>
      <c r="P13" s="58">
        <v>0.35774137</v>
      </c>
    </row>
    <row r="14" spans="1:16">
      <c r="A14" s="6" t="s">
        <v>13</v>
      </c>
      <c r="B14" s="31">
        <v>6666.8157069999997</v>
      </c>
      <c r="C14" s="31">
        <v>2683.4378270000002</v>
      </c>
      <c r="D14" s="57">
        <v>4.7684825E-2</v>
      </c>
      <c r="E14" s="57">
        <v>1.3034900000000001E-4</v>
      </c>
      <c r="F14" s="57">
        <v>3.4108988E-2</v>
      </c>
      <c r="G14" s="57">
        <v>2.8157099999999999E-4</v>
      </c>
      <c r="H14" s="57">
        <v>5.1944829999999997E-3</v>
      </c>
      <c r="I14" s="57">
        <v>3.5496900000000002E-5</v>
      </c>
      <c r="J14" s="57"/>
      <c r="K14" s="58">
        <v>34.056124619999999</v>
      </c>
      <c r="L14" s="58">
        <v>0.27744070599999998</v>
      </c>
      <c r="M14" s="58">
        <v>33.399118940000001</v>
      </c>
      <c r="N14" s="58">
        <v>0.22835861299999999</v>
      </c>
      <c r="O14" s="58">
        <v>32.898718639999998</v>
      </c>
      <c r="P14" s="58">
        <v>0.41471878699999998</v>
      </c>
    </row>
    <row r="15" spans="1:16">
      <c r="A15" s="6" t="s">
        <v>14</v>
      </c>
      <c r="B15" s="31">
        <v>3809.1603049999999</v>
      </c>
      <c r="C15" s="31">
        <v>1765.3087619999999</v>
      </c>
      <c r="D15" s="57">
        <v>4.7210803000000003E-2</v>
      </c>
      <c r="E15" s="57">
        <v>3.0961299999999998E-4</v>
      </c>
      <c r="F15" s="57">
        <v>3.3920618999999999E-2</v>
      </c>
      <c r="G15" s="57">
        <v>4.0840199999999998E-4</v>
      </c>
      <c r="H15" s="57">
        <v>5.2115499999999997E-3</v>
      </c>
      <c r="I15" s="57">
        <v>3.5096499999999998E-5</v>
      </c>
      <c r="J15" s="57"/>
      <c r="K15" s="58">
        <v>33.871150489999998</v>
      </c>
      <c r="L15" s="58">
        <v>0.40174069299999998</v>
      </c>
      <c r="M15" s="58">
        <v>33.508569139999999</v>
      </c>
      <c r="N15" s="58">
        <v>0.225799846</v>
      </c>
      <c r="O15" s="58">
        <v>32.601887650000002</v>
      </c>
      <c r="P15" s="58">
        <v>0.42904144500000002</v>
      </c>
    </row>
    <row r="16" spans="1:16">
      <c r="A16" s="6" t="s">
        <v>15</v>
      </c>
      <c r="B16" s="31">
        <v>785.35199299999999</v>
      </c>
      <c r="C16" s="31">
        <v>1063.627735</v>
      </c>
      <c r="D16" s="57">
        <v>4.6739688000000001E-2</v>
      </c>
      <c r="E16" s="57">
        <v>1.8843700000000001E-4</v>
      </c>
      <c r="F16" s="57">
        <v>3.4256727000000001E-2</v>
      </c>
      <c r="G16" s="57">
        <v>3.1523800000000002E-4</v>
      </c>
      <c r="H16" s="57">
        <v>5.3203779999999997E-3</v>
      </c>
      <c r="I16" s="57">
        <v>3.4052099999999999E-5</v>
      </c>
      <c r="J16" s="57"/>
      <c r="K16" s="58">
        <v>34.201178179999999</v>
      </c>
      <c r="L16" s="58">
        <v>0.31035761499999998</v>
      </c>
      <c r="M16" s="58">
        <v>34.206443479999997</v>
      </c>
      <c r="N16" s="58">
        <v>0.219131932</v>
      </c>
      <c r="O16" s="58">
        <v>33.283370849999997</v>
      </c>
      <c r="P16" s="58">
        <v>0.425586307</v>
      </c>
    </row>
    <row r="17" spans="1:16">
      <c r="A17" s="6" t="s">
        <v>16</v>
      </c>
      <c r="B17" s="31">
        <v>5925.2100190000001</v>
      </c>
      <c r="C17" s="31">
        <v>2497.3030189999999</v>
      </c>
      <c r="D17" s="57">
        <v>4.7095960999999999E-2</v>
      </c>
      <c r="E17" s="57">
        <v>1.5627300000000001E-4</v>
      </c>
      <c r="F17" s="57">
        <v>3.3571315999999997E-2</v>
      </c>
      <c r="G17" s="57">
        <v>3.2619700000000002E-4</v>
      </c>
      <c r="H17" s="57">
        <v>5.1734729999999996E-3</v>
      </c>
      <c r="I17" s="57">
        <v>3.5985600000000003E-5</v>
      </c>
      <c r="J17" s="57"/>
      <c r="K17" s="58">
        <v>33.528052189999997</v>
      </c>
      <c r="L17" s="58">
        <v>0.32126699800000003</v>
      </c>
      <c r="M17" s="58">
        <v>33.26437937</v>
      </c>
      <c r="N17" s="58">
        <v>0.23148225</v>
      </c>
      <c r="O17" s="58">
        <v>32.161209749999998</v>
      </c>
      <c r="P17" s="58">
        <v>0.434194621</v>
      </c>
    </row>
    <row r="18" spans="1:16">
      <c r="A18" s="6" t="s">
        <v>17</v>
      </c>
      <c r="B18" s="31">
        <v>973.36926649999998</v>
      </c>
      <c r="C18" s="31">
        <v>1187.9509860000001</v>
      </c>
      <c r="D18" s="57">
        <v>4.7269209999999999E-2</v>
      </c>
      <c r="E18" s="57">
        <v>1.3944900000000001E-4</v>
      </c>
      <c r="F18" s="57">
        <v>3.5095625999999998E-2</v>
      </c>
      <c r="G18" s="57">
        <v>2.9291099999999997E-4</v>
      </c>
      <c r="H18" s="57">
        <v>5.3916759999999998E-3</v>
      </c>
      <c r="I18" s="57">
        <v>3.5367999999999997E-5</v>
      </c>
      <c r="J18" s="57"/>
      <c r="K18" s="58">
        <v>35.024434640000003</v>
      </c>
      <c r="L18" s="58">
        <v>0.288318146</v>
      </c>
      <c r="M18" s="58">
        <v>34.663613529999999</v>
      </c>
      <c r="N18" s="58">
        <v>0.22754550200000001</v>
      </c>
      <c r="O18" s="58">
        <v>33.632699350000003</v>
      </c>
      <c r="P18" s="58">
        <v>0.44258681500000002</v>
      </c>
    </row>
    <row r="19" spans="1:16">
      <c r="A19" s="6" t="s">
        <v>18</v>
      </c>
      <c r="B19" s="31">
        <v>2538.8834470000002</v>
      </c>
      <c r="C19" s="31">
        <v>1760.466866</v>
      </c>
      <c r="D19" s="57">
        <v>4.7132696000000002E-2</v>
      </c>
      <c r="E19" s="57">
        <v>4.1949799999999997E-4</v>
      </c>
      <c r="F19" s="57">
        <v>3.4441088000000002E-2</v>
      </c>
      <c r="G19" s="57">
        <v>5.0187699999999997E-4</v>
      </c>
      <c r="H19" s="57">
        <v>5.2991949999999996E-3</v>
      </c>
      <c r="I19" s="57">
        <v>4.3553800000000003E-5</v>
      </c>
      <c r="J19" s="57"/>
      <c r="K19" s="58">
        <v>34.382159170000001</v>
      </c>
      <c r="L19" s="58">
        <v>0.49318535400000002</v>
      </c>
      <c r="M19" s="58">
        <v>34.070614480000003</v>
      </c>
      <c r="N19" s="58">
        <v>0.27989138000000002</v>
      </c>
      <c r="O19" s="58">
        <v>33.33895012</v>
      </c>
      <c r="P19" s="58">
        <v>0.55003178900000005</v>
      </c>
    </row>
    <row r="20" spans="1:16">
      <c r="A20" s="6" t="s">
        <v>19</v>
      </c>
      <c r="B20" s="31">
        <v>929.95630970000002</v>
      </c>
      <c r="C20" s="31">
        <v>1503.1325770000001</v>
      </c>
      <c r="D20" s="57">
        <v>4.6700842999999999E-2</v>
      </c>
      <c r="E20" s="57">
        <v>4.7684000000000002E-4</v>
      </c>
      <c r="F20" s="57">
        <v>3.4892271000000002E-2</v>
      </c>
      <c r="G20" s="57">
        <v>7.4411699999999998E-4</v>
      </c>
      <c r="H20" s="57">
        <v>5.3981480000000002E-3</v>
      </c>
      <c r="I20" s="57">
        <v>5.6085000000000003E-5</v>
      </c>
      <c r="J20" s="57"/>
      <c r="K20" s="58">
        <v>34.824933190000003</v>
      </c>
      <c r="L20" s="58">
        <v>0.73047324599999996</v>
      </c>
      <c r="M20" s="58">
        <v>34.705111240000001</v>
      </c>
      <c r="N20" s="58">
        <v>0.36009424499999998</v>
      </c>
      <c r="O20" s="58">
        <v>35.27402369</v>
      </c>
      <c r="P20" s="58">
        <v>0.83296001600000003</v>
      </c>
    </row>
    <row r="21" spans="1:16">
      <c r="A21" s="6" t="s">
        <v>20</v>
      </c>
      <c r="B21" s="31">
        <v>1439.7923510000001</v>
      </c>
      <c r="C21" s="31">
        <v>1529.5210050000001</v>
      </c>
      <c r="D21" s="57">
        <v>4.6954899000000001E-2</v>
      </c>
      <c r="E21" s="57">
        <v>2.05844E-4</v>
      </c>
      <c r="F21" s="57">
        <v>3.5327457999999999E-2</v>
      </c>
      <c r="G21" s="57">
        <v>3.5329900000000001E-4</v>
      </c>
      <c r="H21" s="57">
        <v>5.4626800000000001E-3</v>
      </c>
      <c r="I21" s="57">
        <v>3.97761E-5</v>
      </c>
      <c r="J21" s="57"/>
      <c r="K21" s="58">
        <v>35.251826379999997</v>
      </c>
      <c r="L21" s="58">
        <v>0.34732136499999999</v>
      </c>
      <c r="M21" s="58">
        <v>35.118860589999997</v>
      </c>
      <c r="N21" s="58">
        <v>0.25572447700000001</v>
      </c>
      <c r="O21" s="58">
        <v>34.244136130000001</v>
      </c>
      <c r="P21" s="58">
        <v>0.48402150599999999</v>
      </c>
    </row>
    <row r="22" spans="1:16">
      <c r="A22" s="6" t="s">
        <v>21</v>
      </c>
      <c r="B22" s="31">
        <v>703.55873450000001</v>
      </c>
      <c r="C22" s="31">
        <v>1147.5132610000001</v>
      </c>
      <c r="D22" s="57">
        <v>4.6874645999999999E-2</v>
      </c>
      <c r="E22" s="57">
        <v>6.0581399999999998E-4</v>
      </c>
      <c r="F22" s="57">
        <v>3.4875575999999998E-2</v>
      </c>
      <c r="G22" s="57">
        <v>8.03337E-4</v>
      </c>
      <c r="H22" s="57">
        <v>5.3722739999999998E-3</v>
      </c>
      <c r="I22" s="57">
        <v>5.3560899999999997E-5</v>
      </c>
      <c r="J22" s="57"/>
      <c r="K22" s="58">
        <v>34.808552220000003</v>
      </c>
      <c r="L22" s="58">
        <v>0.78856061899999996</v>
      </c>
      <c r="M22" s="58">
        <v>34.53920823</v>
      </c>
      <c r="N22" s="58">
        <v>0.34393684000000002</v>
      </c>
      <c r="O22" s="58">
        <v>36.140158270000001</v>
      </c>
      <c r="P22" s="58">
        <v>0.90330064200000004</v>
      </c>
    </row>
    <row r="23" spans="1:16">
      <c r="A23" s="6" t="s">
        <v>22</v>
      </c>
      <c r="B23" s="31">
        <v>683.66505889999996</v>
      </c>
      <c r="C23" s="31">
        <v>1081.6250640000001</v>
      </c>
      <c r="D23" s="57">
        <v>4.6818665000000002E-2</v>
      </c>
      <c r="E23" s="57">
        <v>1.3829200000000001E-4</v>
      </c>
      <c r="F23" s="57">
        <v>3.4462059000000003E-2</v>
      </c>
      <c r="G23" s="57">
        <v>2.7469700000000002E-4</v>
      </c>
      <c r="H23" s="57">
        <v>5.3464899999999997E-3</v>
      </c>
      <c r="I23" s="57">
        <v>3.5024599999999997E-5</v>
      </c>
      <c r="J23" s="57"/>
      <c r="K23" s="58">
        <v>34.402743229999999</v>
      </c>
      <c r="L23" s="58">
        <v>0.27064332099999999</v>
      </c>
      <c r="M23" s="58">
        <v>34.373878820000002</v>
      </c>
      <c r="N23" s="58">
        <v>0.22534805399999999</v>
      </c>
      <c r="O23" s="58">
        <v>33.465110340000003</v>
      </c>
      <c r="P23" s="58">
        <v>0.38901826299999998</v>
      </c>
    </row>
    <row r="24" spans="1:16">
      <c r="A24" s="6" t="s">
        <v>23</v>
      </c>
      <c r="B24" s="31">
        <v>735.79077370000005</v>
      </c>
      <c r="C24" s="31">
        <v>1323.0877379999999</v>
      </c>
      <c r="D24" s="57">
        <v>4.6776142E-2</v>
      </c>
      <c r="E24" s="57">
        <v>1.2215300000000001E-4</v>
      </c>
      <c r="F24" s="57">
        <v>3.4894403999999997E-2</v>
      </c>
      <c r="G24" s="57">
        <v>2.7374099999999998E-4</v>
      </c>
      <c r="H24" s="57">
        <v>5.41831E-3</v>
      </c>
      <c r="I24" s="57">
        <v>3.5132600000000003E-5</v>
      </c>
      <c r="J24" s="57"/>
      <c r="K24" s="58">
        <v>34.827025650000003</v>
      </c>
      <c r="L24" s="58">
        <v>0.26962221600000003</v>
      </c>
      <c r="M24" s="58">
        <v>34.834383699999997</v>
      </c>
      <c r="N24" s="58">
        <v>0.226042618</v>
      </c>
      <c r="O24" s="58">
        <v>34.05257838</v>
      </c>
      <c r="P24" s="58">
        <v>0.37777421700000002</v>
      </c>
    </row>
    <row r="25" spans="1:16">
      <c r="A25" s="6" t="s">
        <v>24</v>
      </c>
      <c r="B25" s="31">
        <v>772.5374673</v>
      </c>
      <c r="C25" s="31">
        <v>1019.694714</v>
      </c>
      <c r="D25" s="57">
        <v>5.0587840000000002E-2</v>
      </c>
      <c r="E25" s="57">
        <v>6.1179699999999997E-4</v>
      </c>
      <c r="F25" s="57">
        <v>3.3708370000000001E-2</v>
      </c>
      <c r="G25" s="57">
        <v>5.4407299999999995E-4</v>
      </c>
      <c r="H25" s="57">
        <v>5.3319789999999997E-3</v>
      </c>
      <c r="I25" s="57">
        <v>4.1010799999999997E-5</v>
      </c>
      <c r="J25" s="57"/>
      <c r="K25" s="58">
        <v>37.021709549999997</v>
      </c>
      <c r="L25" s="58">
        <v>0.53325690100000001</v>
      </c>
      <c r="M25" s="58">
        <v>34.280831859999999</v>
      </c>
      <c r="N25" s="58">
        <v>0.2636211</v>
      </c>
      <c r="O25" s="58">
        <v>34.966330900000003</v>
      </c>
      <c r="P25" s="58">
        <v>0.51921940099999997</v>
      </c>
    </row>
    <row r="26" spans="1:16">
      <c r="A26" s="6" t="s">
        <v>25</v>
      </c>
      <c r="B26" s="31">
        <v>910.53371909999998</v>
      </c>
      <c r="C26" s="31">
        <v>1326.198721</v>
      </c>
      <c r="D26" s="57">
        <v>4.7102244000000001E-2</v>
      </c>
      <c r="E26" s="57">
        <v>3.5593499999999999E-4</v>
      </c>
      <c r="F26" s="57">
        <v>3.440592E-2</v>
      </c>
      <c r="G26" s="57">
        <v>3.7595700000000001E-4</v>
      </c>
      <c r="H26" s="57">
        <v>5.3056479999999996E-3</v>
      </c>
      <c r="I26" s="57">
        <v>3.8055500000000002E-5</v>
      </c>
      <c r="J26" s="57"/>
      <c r="K26" s="58">
        <v>34.347638240000002</v>
      </c>
      <c r="L26" s="58">
        <v>0.36978188400000001</v>
      </c>
      <c r="M26" s="58">
        <v>34.111994170000003</v>
      </c>
      <c r="N26" s="58">
        <v>0.24472131699999999</v>
      </c>
      <c r="O26" s="58">
        <v>32.850565580000001</v>
      </c>
      <c r="P26" s="58">
        <v>0.405112378</v>
      </c>
    </row>
    <row r="27" spans="1:16">
      <c r="A27" s="6" t="s">
        <v>26</v>
      </c>
      <c r="B27" s="31">
        <v>861.23972479999998</v>
      </c>
      <c r="C27" s="31">
        <v>1147.4588630000001</v>
      </c>
      <c r="D27" s="57">
        <v>4.6506064E-2</v>
      </c>
      <c r="E27" s="57">
        <v>1.2883400000000001E-4</v>
      </c>
      <c r="F27" s="57">
        <v>3.3695259999999998E-2</v>
      </c>
      <c r="G27" s="57">
        <v>2.7188800000000002E-4</v>
      </c>
      <c r="H27" s="57">
        <v>5.2626569999999996E-3</v>
      </c>
      <c r="I27" s="57">
        <v>3.5722000000000001E-5</v>
      </c>
      <c r="J27" s="57"/>
      <c r="K27" s="58">
        <v>33.64980766</v>
      </c>
      <c r="L27" s="58">
        <v>0.26804968099999998</v>
      </c>
      <c r="M27" s="58">
        <v>33.836309559999997</v>
      </c>
      <c r="N27" s="58">
        <v>0.22980066499999999</v>
      </c>
      <c r="O27" s="58">
        <v>32.368657659999997</v>
      </c>
      <c r="P27" s="58">
        <v>0.37362589800000001</v>
      </c>
    </row>
    <row r="28" spans="1:16">
      <c r="A28" s="6" t="s">
        <v>27</v>
      </c>
      <c r="B28" s="31">
        <v>1459.7106349999999</v>
      </c>
      <c r="C28" s="31">
        <v>771.62103549999995</v>
      </c>
      <c r="D28" s="57">
        <v>4.6541569999999997E-2</v>
      </c>
      <c r="E28" s="57">
        <v>3.4338700000000001E-4</v>
      </c>
      <c r="F28" s="57">
        <v>3.3987001000000003E-2</v>
      </c>
      <c r="G28" s="57">
        <v>4.3399200000000001E-4</v>
      </c>
      <c r="H28" s="57">
        <v>5.3966250000000004E-3</v>
      </c>
      <c r="I28" s="57">
        <v>5.7151300000000003E-5</v>
      </c>
      <c r="J28" s="57"/>
      <c r="K28" s="58">
        <v>36.878097289999999</v>
      </c>
      <c r="L28" s="58">
        <v>0.42569002299999997</v>
      </c>
      <c r="M28" s="58">
        <v>34.131567650000001</v>
      </c>
      <c r="N28" s="58">
        <v>0.36685347499999998</v>
      </c>
      <c r="O28" s="58">
        <v>34.327700700000001</v>
      </c>
      <c r="P28" s="58">
        <v>0.46016407399999998</v>
      </c>
    </row>
    <row r="29" spans="1:16">
      <c r="A29" s="6" t="s">
        <v>28</v>
      </c>
      <c r="B29" s="31">
        <v>995.33261019999998</v>
      </c>
      <c r="C29" s="31">
        <v>1179.8987179999999</v>
      </c>
      <c r="D29" s="57">
        <v>4.6718977000000002E-2</v>
      </c>
      <c r="E29" s="57">
        <v>2.1091400000000001E-4</v>
      </c>
      <c r="F29" s="57">
        <v>3.4908019999999998E-2</v>
      </c>
      <c r="G29" s="57">
        <v>2.8666E-4</v>
      </c>
      <c r="H29" s="57">
        <v>5.4281429999999999E-3</v>
      </c>
      <c r="I29" s="57">
        <v>3.4766199999999999E-5</v>
      </c>
      <c r="J29" s="57"/>
      <c r="K29" s="58">
        <v>34.840384669999999</v>
      </c>
      <c r="L29" s="58">
        <v>0.28224817600000002</v>
      </c>
      <c r="M29" s="58">
        <v>34.897431560000001</v>
      </c>
      <c r="N29" s="58">
        <v>0.223702611</v>
      </c>
      <c r="O29" s="58">
        <v>32.169505350000001</v>
      </c>
      <c r="P29" s="58">
        <v>0.34626649599999998</v>
      </c>
    </row>
    <row r="30" spans="1:16">
      <c r="A30" s="6" t="s">
        <v>29</v>
      </c>
      <c r="B30" s="31">
        <v>650.66297520000001</v>
      </c>
      <c r="C30" s="31">
        <v>938.10447739999995</v>
      </c>
      <c r="D30" s="57">
        <v>4.6440136E-2</v>
      </c>
      <c r="E30" s="57">
        <v>1.217723E-3</v>
      </c>
      <c r="F30" s="57">
        <v>3.5364856E-2</v>
      </c>
      <c r="G30" s="57">
        <v>9.7063E-4</v>
      </c>
      <c r="H30" s="57">
        <v>5.5333550000000002E-3</v>
      </c>
      <c r="I30" s="57">
        <v>4.3124000000000002E-5</v>
      </c>
      <c r="J30" s="57"/>
      <c r="K30" s="58">
        <v>35.288502899999997</v>
      </c>
      <c r="L30" s="58">
        <v>0.95219986300000004</v>
      </c>
      <c r="M30" s="58">
        <v>34.571974130000001</v>
      </c>
      <c r="N30" s="58">
        <v>0.27713172699999999</v>
      </c>
      <c r="O30" s="58">
        <v>31.103343410000001</v>
      </c>
      <c r="P30" s="58">
        <v>0.50958997800000005</v>
      </c>
    </row>
    <row r="31" spans="1:16">
      <c r="A31" s="6" t="s">
        <v>30</v>
      </c>
      <c r="B31" s="31">
        <v>1010.111639</v>
      </c>
      <c r="C31" s="31">
        <v>953.10096969999995</v>
      </c>
      <c r="D31" s="57">
        <v>4.6579066000000002E-2</v>
      </c>
      <c r="E31" s="57">
        <v>1.9208100000000001E-4</v>
      </c>
      <c r="F31" s="57">
        <v>3.4235891999999997E-2</v>
      </c>
      <c r="G31" s="57">
        <v>3.09377E-4</v>
      </c>
      <c r="H31" s="57">
        <v>5.3387E-3</v>
      </c>
      <c r="I31" s="57">
        <v>3.79063E-5</v>
      </c>
      <c r="J31" s="57"/>
      <c r="K31" s="58">
        <v>34.18072377</v>
      </c>
      <c r="L31" s="58">
        <v>0.30462562100000001</v>
      </c>
      <c r="M31" s="58">
        <v>34.323933250000003</v>
      </c>
      <c r="N31" s="58">
        <v>0.24376799699999999</v>
      </c>
      <c r="O31" s="58">
        <v>29.391525550000001</v>
      </c>
      <c r="P31" s="58">
        <v>0.35269404700000001</v>
      </c>
    </row>
    <row r="32" spans="1:16">
      <c r="A32" s="6" t="s">
        <v>31</v>
      </c>
      <c r="B32" s="31">
        <v>925.08478149999996</v>
      </c>
      <c r="C32" s="31">
        <v>1169.0761849999999</v>
      </c>
      <c r="D32" s="57">
        <v>4.6829044E-2</v>
      </c>
      <c r="E32" s="57">
        <v>9.6569400000000001E-4</v>
      </c>
      <c r="F32" s="57">
        <v>3.4852463E-2</v>
      </c>
      <c r="G32" s="57">
        <v>8.6851599999999995E-4</v>
      </c>
      <c r="H32" s="57">
        <v>5.3966250000000004E-3</v>
      </c>
      <c r="I32" s="57">
        <v>3.9855799999999999E-5</v>
      </c>
      <c r="J32" s="57"/>
      <c r="K32" s="58">
        <v>34.785874460000002</v>
      </c>
      <c r="L32" s="58">
        <v>0.85250446899999999</v>
      </c>
      <c r="M32" s="58">
        <v>34.695341910000003</v>
      </c>
      <c r="N32" s="58">
        <v>0.25623375700000001</v>
      </c>
      <c r="O32" s="58">
        <v>32.782612899999997</v>
      </c>
      <c r="P32" s="58">
        <v>0.44398386200000001</v>
      </c>
    </row>
    <row r="33" spans="1:16">
      <c r="A33" s="6" t="s">
        <v>32</v>
      </c>
      <c r="B33" s="31">
        <v>624.96810800000003</v>
      </c>
      <c r="C33" s="31">
        <v>1012.3313000000001</v>
      </c>
      <c r="D33" s="57">
        <v>4.6835215999999999E-2</v>
      </c>
      <c r="E33" s="57">
        <v>1.5146199999999999E-4</v>
      </c>
      <c r="F33" s="57">
        <v>3.4687007999999998E-2</v>
      </c>
      <c r="G33" s="57">
        <v>3.0609700000000002E-4</v>
      </c>
      <c r="H33" s="57">
        <v>5.3787119999999999E-3</v>
      </c>
      <c r="I33" s="57">
        <v>3.7369700000000002E-5</v>
      </c>
      <c r="J33" s="57"/>
      <c r="K33" s="58">
        <v>34.623519850000001</v>
      </c>
      <c r="L33" s="58">
        <v>0.301307251</v>
      </c>
      <c r="M33" s="58">
        <v>34.580490130000001</v>
      </c>
      <c r="N33" s="58">
        <v>0.240338567</v>
      </c>
      <c r="O33" s="58">
        <v>33.742359319999998</v>
      </c>
      <c r="P33" s="58">
        <v>0.37466738300000002</v>
      </c>
    </row>
    <row r="34" spans="1:16">
      <c r="A34" s="6" t="s">
        <v>33</v>
      </c>
      <c r="B34" s="31">
        <v>595.83490770000003</v>
      </c>
      <c r="C34" s="31">
        <v>960.77321689999997</v>
      </c>
      <c r="D34" s="57">
        <v>4.7064491E-2</v>
      </c>
      <c r="E34" s="57">
        <v>4.1661299999999998E-4</v>
      </c>
      <c r="F34" s="57">
        <v>3.4370768000000003E-2</v>
      </c>
      <c r="G34" s="57">
        <v>4.9340199999999999E-4</v>
      </c>
      <c r="H34" s="57">
        <v>5.2966230000000003E-3</v>
      </c>
      <c r="I34" s="57">
        <v>4.1405000000000001E-5</v>
      </c>
      <c r="J34" s="57"/>
      <c r="K34" s="58">
        <v>34.313132080000003</v>
      </c>
      <c r="L34" s="58">
        <v>0.48490659200000003</v>
      </c>
      <c r="M34" s="58">
        <v>34.054116630000003</v>
      </c>
      <c r="N34" s="58">
        <v>0.26614370900000001</v>
      </c>
      <c r="O34" s="58">
        <v>32.804080370000001</v>
      </c>
      <c r="P34" s="58">
        <v>0.45840419399999999</v>
      </c>
    </row>
    <row r="35" spans="1:16">
      <c r="A35" s="6" t="s">
        <v>34</v>
      </c>
      <c r="B35" s="31">
        <v>674.0705461</v>
      </c>
      <c r="C35" s="31">
        <v>452.63050659999999</v>
      </c>
      <c r="D35" s="57">
        <v>4.6567378E-2</v>
      </c>
      <c r="E35" s="57">
        <v>6.5370900000000004E-4</v>
      </c>
      <c r="F35" s="57">
        <v>3.4458177E-2</v>
      </c>
      <c r="G35" s="57">
        <v>5.8148599999999998E-4</v>
      </c>
      <c r="H35" s="57">
        <v>5.3734000000000004E-3</v>
      </c>
      <c r="I35" s="57">
        <v>3.9208999999999997E-5</v>
      </c>
      <c r="J35" s="57"/>
      <c r="K35" s="58">
        <v>34.398932600000002</v>
      </c>
      <c r="L35" s="58">
        <v>0.57124242599999997</v>
      </c>
      <c r="M35" s="58">
        <v>34.546431460000001</v>
      </c>
      <c r="N35" s="58">
        <v>0.25209799100000002</v>
      </c>
      <c r="O35" s="58">
        <v>32.611906130000001</v>
      </c>
      <c r="P35" s="58">
        <v>0.401929435</v>
      </c>
    </row>
    <row r="36" spans="1:16">
      <c r="A36" s="6" t="s">
        <v>35</v>
      </c>
      <c r="B36" s="31">
        <v>1861.1288850000001</v>
      </c>
      <c r="C36" s="31">
        <v>1439.900566</v>
      </c>
      <c r="D36" s="57">
        <v>4.7125436999999999E-2</v>
      </c>
      <c r="E36" s="57">
        <v>1.3163000000000001E-4</v>
      </c>
      <c r="F36" s="57">
        <v>3.4590932999999997E-2</v>
      </c>
      <c r="G36" s="57">
        <v>3.15085E-4</v>
      </c>
      <c r="H36" s="57">
        <v>5.3309250000000002E-3</v>
      </c>
      <c r="I36" s="57">
        <v>3.9187299999999997E-5</v>
      </c>
      <c r="J36" s="57"/>
      <c r="K36" s="58">
        <v>34.529232579999999</v>
      </c>
      <c r="L36" s="58">
        <v>0.31012512399999997</v>
      </c>
      <c r="M36" s="58">
        <v>34.274077560000002</v>
      </c>
      <c r="N36" s="58">
        <v>0.25195858100000001</v>
      </c>
      <c r="O36" s="58">
        <v>32.218289990000002</v>
      </c>
      <c r="P36" s="58">
        <v>0.385257607</v>
      </c>
    </row>
    <row r="37" spans="1:16">
      <c r="A37" s="6" t="s">
        <v>36</v>
      </c>
      <c r="B37" s="31">
        <v>697.9802985</v>
      </c>
      <c r="C37" s="31">
        <v>1061.524244</v>
      </c>
      <c r="D37" s="57">
        <v>4.6887378E-2</v>
      </c>
      <c r="E37" s="57">
        <v>1.94685E-4</v>
      </c>
      <c r="F37" s="57">
        <v>3.3343735999999999E-2</v>
      </c>
      <c r="G37" s="57">
        <v>3.3169800000000001E-4</v>
      </c>
      <c r="H37" s="57">
        <v>5.1636800000000004E-3</v>
      </c>
      <c r="I37" s="57">
        <v>3.7511100000000001E-5</v>
      </c>
      <c r="J37" s="57"/>
      <c r="K37" s="58">
        <v>33.30445211</v>
      </c>
      <c r="L37" s="58">
        <v>0.326719019</v>
      </c>
      <c r="M37" s="58">
        <v>33.201571229999999</v>
      </c>
      <c r="N37" s="58">
        <v>0.241237322</v>
      </c>
      <c r="O37" s="58">
        <v>32.158427340000003</v>
      </c>
      <c r="P37" s="58">
        <v>0.39611935599999998</v>
      </c>
    </row>
    <row r="38" spans="1:16">
      <c r="A38" s="6" t="s">
        <v>37</v>
      </c>
      <c r="B38" s="31">
        <v>814.90923940000005</v>
      </c>
      <c r="C38" s="31">
        <v>1209.7511770000001</v>
      </c>
      <c r="D38" s="57">
        <v>4.7142872000000002E-2</v>
      </c>
      <c r="E38" s="57">
        <v>1.2248900000000001E-4</v>
      </c>
      <c r="F38" s="57">
        <v>3.4607376000000002E-2</v>
      </c>
      <c r="G38" s="57">
        <v>3.3563799999999997E-4</v>
      </c>
      <c r="H38" s="57">
        <v>5.3314620000000004E-3</v>
      </c>
      <c r="I38" s="57">
        <v>4.2689699999999999E-5</v>
      </c>
      <c r="J38" s="57"/>
      <c r="K38" s="58">
        <v>34.545370579999997</v>
      </c>
      <c r="L38" s="58">
        <v>0.33023762600000001</v>
      </c>
      <c r="M38" s="58">
        <v>34.277520889999998</v>
      </c>
      <c r="N38" s="58">
        <v>0.27436128900000001</v>
      </c>
      <c r="O38" s="58">
        <v>32.550818999999997</v>
      </c>
      <c r="P38" s="58">
        <v>0.40102174899999998</v>
      </c>
    </row>
    <row r="39" spans="1:16">
      <c r="A39" s="6" t="s">
        <v>38</v>
      </c>
      <c r="B39" s="31">
        <v>987.12571820000005</v>
      </c>
      <c r="C39" s="31">
        <v>1214.629866</v>
      </c>
      <c r="D39" s="57">
        <v>4.6816363999999999E-2</v>
      </c>
      <c r="E39" s="57">
        <v>1.5336899999999999E-4</v>
      </c>
      <c r="F39" s="57">
        <v>3.3708370000000001E-2</v>
      </c>
      <c r="G39" s="57">
        <v>3.4769599999999999E-4</v>
      </c>
      <c r="H39" s="57">
        <v>5.2286379999999999E-3</v>
      </c>
      <c r="I39" s="57">
        <v>4.28816E-5</v>
      </c>
      <c r="J39" s="57"/>
      <c r="K39" s="58">
        <v>33.66268539</v>
      </c>
      <c r="L39" s="58">
        <v>0.34229827099999999</v>
      </c>
      <c r="M39" s="58">
        <v>33.618155909999999</v>
      </c>
      <c r="N39" s="58">
        <v>0.27559317700000002</v>
      </c>
      <c r="O39" s="58">
        <v>31.289125859999999</v>
      </c>
      <c r="P39" s="58">
        <v>0.41247534400000002</v>
      </c>
    </row>
    <row r="40" spans="1:16">
      <c r="A40" s="6" t="s">
        <v>39</v>
      </c>
      <c r="B40" s="31">
        <v>528.02864220000004</v>
      </c>
      <c r="C40" s="31">
        <v>851.32725119999998</v>
      </c>
      <c r="D40" s="57">
        <v>4.6799187999999999E-2</v>
      </c>
      <c r="E40" s="57">
        <v>4.1363100000000002E-4</v>
      </c>
      <c r="F40" s="57">
        <v>3.3398429E-2</v>
      </c>
      <c r="G40" s="57">
        <v>4.6649300000000001E-4</v>
      </c>
      <c r="H40" s="57">
        <v>5.1810939999999998E-3</v>
      </c>
      <c r="I40" s="57">
        <v>4.1748000000000001E-5</v>
      </c>
      <c r="J40" s="57"/>
      <c r="K40" s="58">
        <v>33.358193010000001</v>
      </c>
      <c r="L40" s="58">
        <v>0.45892166499999998</v>
      </c>
      <c r="M40" s="58">
        <v>33.313252349999999</v>
      </c>
      <c r="N40" s="58">
        <v>0.268341259</v>
      </c>
      <c r="O40" s="58">
        <v>31.72328693</v>
      </c>
      <c r="P40" s="58">
        <v>0.46684458299999998</v>
      </c>
    </row>
    <row r="41" spans="1:16">
      <c r="A41" s="6" t="s">
        <v>40</v>
      </c>
      <c r="B41" s="31">
        <v>1699.100332</v>
      </c>
      <c r="C41" s="31">
        <v>1607.4197770000001</v>
      </c>
      <c r="D41" s="57">
        <v>4.6785727999999999E-2</v>
      </c>
      <c r="E41" s="57">
        <v>1.6639199999999999E-4</v>
      </c>
      <c r="F41" s="57">
        <v>3.4358255999999997E-2</v>
      </c>
      <c r="G41" s="57">
        <v>3.65084E-4</v>
      </c>
      <c r="H41" s="57">
        <v>5.3334159999999997E-3</v>
      </c>
      <c r="I41" s="57">
        <v>4.4816800000000001E-5</v>
      </c>
      <c r="J41" s="57"/>
      <c r="K41" s="58">
        <v>34.300849309999997</v>
      </c>
      <c r="L41" s="58">
        <v>0.35914452499999999</v>
      </c>
      <c r="M41" s="58">
        <v>34.29004621</v>
      </c>
      <c r="N41" s="58">
        <v>0.28797088300000001</v>
      </c>
      <c r="O41" s="58">
        <v>29.170971819999998</v>
      </c>
      <c r="P41" s="58">
        <v>0.445564613</v>
      </c>
    </row>
    <row r="42" spans="1:16">
      <c r="A42" s="6" t="s">
        <v>41</v>
      </c>
      <c r="B42" s="31">
        <v>294.82875389999998</v>
      </c>
      <c r="C42" s="31">
        <v>446.79290900000001</v>
      </c>
      <c r="D42" s="57">
        <v>4.7113503000000001E-2</v>
      </c>
      <c r="E42" s="57">
        <v>3.0554699999999998E-4</v>
      </c>
      <c r="F42" s="57">
        <v>3.5037273000000001E-2</v>
      </c>
      <c r="G42" s="57">
        <v>3.9858999999999999E-4</v>
      </c>
      <c r="H42" s="57">
        <v>5.4046069999999996E-3</v>
      </c>
      <c r="I42" s="57">
        <v>4.7599399999999997E-5</v>
      </c>
      <c r="J42" s="31"/>
      <c r="K42" s="31">
        <v>34.967192050000001</v>
      </c>
      <c r="L42" s="31">
        <v>0.39174343499999997</v>
      </c>
      <c r="M42" s="31">
        <v>34.746525949999999</v>
      </c>
      <c r="N42" s="31">
        <v>0.305772131</v>
      </c>
      <c r="O42" s="31">
        <v>32.58573664</v>
      </c>
      <c r="P42" s="31">
        <v>0.44129075699999998</v>
      </c>
    </row>
    <row r="43" spans="1:16">
      <c r="A43" s="6" t="s">
        <v>375</v>
      </c>
      <c r="B43" s="31">
        <v>517.63877070000001</v>
      </c>
      <c r="C43" s="31">
        <v>512.64114949999998</v>
      </c>
      <c r="D43" s="57">
        <v>4.6903767999999998E-2</v>
      </c>
      <c r="E43" s="57">
        <v>2.0687400000000001E-4</v>
      </c>
      <c r="F43" s="57">
        <v>3.6206598999999999E-2</v>
      </c>
      <c r="G43" s="57">
        <v>5.2722299999999995E-4</v>
      </c>
      <c r="H43" s="57">
        <v>5.6010560000000001E-3</v>
      </c>
      <c r="I43" s="57">
        <v>6.6756100000000003E-5</v>
      </c>
      <c r="J43" s="31"/>
      <c r="K43" s="31">
        <v>36.11366589</v>
      </c>
      <c r="L43" s="31">
        <v>0.517211164</v>
      </c>
      <c r="M43" s="31">
        <v>36.005986139999997</v>
      </c>
      <c r="N43" s="31">
        <v>0.42838188100000002</v>
      </c>
      <c r="O43" s="31">
        <v>30.143804589999998</v>
      </c>
      <c r="P43" s="31">
        <v>0.47225507700000002</v>
      </c>
    </row>
    <row r="44" spans="1:16">
      <c r="A44" s="6" t="s">
        <v>376</v>
      </c>
      <c r="B44" s="31">
        <v>388.95715410000003</v>
      </c>
      <c r="C44" s="31">
        <v>668.99582129999999</v>
      </c>
      <c r="D44" s="57">
        <v>4.6540599000000002E-2</v>
      </c>
      <c r="E44" s="57">
        <v>3.55602E-4</v>
      </c>
      <c r="F44" s="57">
        <v>3.6863437999999998E-2</v>
      </c>
      <c r="G44" s="57">
        <v>5.1136599999999997E-4</v>
      </c>
      <c r="H44" s="57">
        <v>5.7459260000000002E-3</v>
      </c>
      <c r="I44" s="57">
        <v>5.1473E-5</v>
      </c>
      <c r="J44" s="31"/>
      <c r="K44" s="31">
        <v>36.757100710000003</v>
      </c>
      <c r="L44" s="31">
        <v>0.50139570700000002</v>
      </c>
      <c r="M44" s="31">
        <v>36.934606780000003</v>
      </c>
      <c r="N44" s="31">
        <v>0.33052284599999998</v>
      </c>
      <c r="O44" s="31">
        <v>33.662907449999999</v>
      </c>
      <c r="P44" s="31">
        <v>0.57269545399999999</v>
      </c>
    </row>
    <row r="45" spans="1:16">
      <c r="A45" s="8" t="s">
        <v>377</v>
      </c>
      <c r="B45" s="33">
        <v>946.49559199999999</v>
      </c>
      <c r="C45" s="33">
        <v>860.43190100000004</v>
      </c>
      <c r="D45" s="59">
        <v>4.6869800000000003E-2</v>
      </c>
      <c r="E45" s="59">
        <v>4.7880699999999998E-4</v>
      </c>
      <c r="F45" s="59">
        <v>3.5879915999999998E-2</v>
      </c>
      <c r="G45" s="59">
        <v>2.1980200000000001E-4</v>
      </c>
      <c r="H45" s="59">
        <v>5.5484210000000004E-3</v>
      </c>
      <c r="I45" s="59">
        <v>4.1764000000000002E-5</v>
      </c>
      <c r="J45" s="33"/>
      <c r="K45" s="33">
        <v>35.7934974</v>
      </c>
      <c r="L45" s="33">
        <v>0.90193025299999996</v>
      </c>
      <c r="M45" s="33">
        <v>35.668556889999998</v>
      </c>
      <c r="N45" s="33">
        <v>0.71675784499999995</v>
      </c>
      <c r="O45" s="33">
        <v>26.066175359999999</v>
      </c>
      <c r="P45" s="33">
        <v>0.452732472</v>
      </c>
    </row>
  </sheetData>
  <mergeCells count="9">
    <mergeCell ref="K2:L2"/>
    <mergeCell ref="M2:N2"/>
    <mergeCell ref="O2:P2"/>
    <mergeCell ref="A2:A3"/>
    <mergeCell ref="B2:B3"/>
    <mergeCell ref="C2:C3"/>
    <mergeCell ref="D2:E2"/>
    <mergeCell ref="F2:G2"/>
    <mergeCell ref="H2:I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80B1-8933-414E-900E-266C98C23D1C}">
  <dimension ref="A1:G27"/>
  <sheetViews>
    <sheetView workbookViewId="0">
      <selection activeCell="F1" sqref="F1"/>
    </sheetView>
  </sheetViews>
  <sheetFormatPr defaultRowHeight="13.8"/>
  <cols>
    <col min="1" max="1" width="9.77734375" customWidth="1"/>
    <col min="2" max="2" width="15.33203125" customWidth="1"/>
    <col min="3" max="3" width="10.88671875" customWidth="1"/>
    <col min="4" max="4" width="12.77734375" customWidth="1"/>
    <col min="5" max="5" width="9.5546875" customWidth="1"/>
    <col min="6" max="6" width="12.77734375" customWidth="1"/>
  </cols>
  <sheetData>
    <row r="1" spans="1:7" ht="15">
      <c r="A1" s="3" t="s">
        <v>378</v>
      </c>
      <c r="B1" s="4"/>
      <c r="C1" s="4"/>
      <c r="D1" s="4"/>
      <c r="E1" s="4"/>
      <c r="F1" s="4"/>
      <c r="G1" s="4"/>
    </row>
    <row r="2" spans="1:7">
      <c r="A2" s="5" t="s">
        <v>42</v>
      </c>
      <c r="B2" s="5" t="s">
        <v>43</v>
      </c>
      <c r="C2" s="5" t="s">
        <v>44</v>
      </c>
      <c r="D2" s="5" t="s">
        <v>45</v>
      </c>
      <c r="E2" s="5" t="s">
        <v>44</v>
      </c>
      <c r="F2" s="5" t="s">
        <v>46</v>
      </c>
      <c r="G2" s="5" t="s">
        <v>44</v>
      </c>
    </row>
    <row r="3" spans="1:7">
      <c r="A3" s="6" t="s">
        <v>47</v>
      </c>
      <c r="B3" s="7">
        <v>250.47169662487499</v>
      </c>
      <c r="C3" s="7">
        <v>2.90901544513846</v>
      </c>
      <c r="D3" s="7">
        <v>0.77721972508467696</v>
      </c>
      <c r="E3" s="7">
        <v>9.8000752294869608E-3</v>
      </c>
      <c r="F3" s="7">
        <v>0.77145910535469597</v>
      </c>
      <c r="G3" s="7">
        <v>7.8220941855789896E-3</v>
      </c>
    </row>
    <row r="4" spans="1:7">
      <c r="A4" s="6" t="s">
        <v>48</v>
      </c>
      <c r="B4" s="7">
        <v>587.32018844749496</v>
      </c>
      <c r="C4" s="7">
        <v>8.6916447668932495</v>
      </c>
      <c r="D4" s="7">
        <v>0.84102464615697003</v>
      </c>
      <c r="E4" s="7">
        <v>7.0859840727118097E-3</v>
      </c>
      <c r="F4" s="7">
        <v>0.84299202013160501</v>
      </c>
      <c r="G4" s="7">
        <v>7.1067857222717103E-3</v>
      </c>
    </row>
    <row r="5" spans="1:7">
      <c r="A5" s="6" t="s">
        <v>49</v>
      </c>
      <c r="B5" s="7">
        <v>344.860745348303</v>
      </c>
      <c r="C5" s="7">
        <v>6.1139335304803204</v>
      </c>
      <c r="D5" s="7">
        <v>0.77515529974822095</v>
      </c>
      <c r="E5" s="7">
        <v>8.6324932663257598E-3</v>
      </c>
      <c r="F5" s="7">
        <v>0.75250369896102798</v>
      </c>
      <c r="G5" s="7">
        <v>6.9337517972141499E-3</v>
      </c>
    </row>
    <row r="6" spans="1:7">
      <c r="A6" s="6" t="s">
        <v>50</v>
      </c>
      <c r="B6" s="7">
        <v>174.005344243812</v>
      </c>
      <c r="C6" s="7">
        <v>2.33384603791038</v>
      </c>
      <c r="D6" s="7">
        <v>0.75247369254808605</v>
      </c>
      <c r="E6" s="7">
        <v>4.1742376118480296E-3</v>
      </c>
      <c r="F6" s="7">
        <v>0.73418391737488298</v>
      </c>
      <c r="G6" s="7">
        <v>3.9265266953522103E-3</v>
      </c>
    </row>
    <row r="7" spans="1:7">
      <c r="A7" s="6" t="s">
        <v>51</v>
      </c>
      <c r="B7" s="7">
        <v>334.025690776955</v>
      </c>
      <c r="C7" s="7">
        <v>4.1625387869329504</v>
      </c>
      <c r="D7" s="7">
        <v>0.77929213375255701</v>
      </c>
      <c r="E7" s="7">
        <v>4.9692079186929696E-3</v>
      </c>
      <c r="F7" s="7">
        <v>0.76774375001819095</v>
      </c>
      <c r="G7" s="7">
        <v>3.6688157591562298E-3</v>
      </c>
    </row>
    <row r="8" spans="1:7">
      <c r="A8" s="6" t="s">
        <v>52</v>
      </c>
      <c r="B8" s="7">
        <v>290.85789085613601</v>
      </c>
      <c r="C8" s="7">
        <v>1.91803951300288</v>
      </c>
      <c r="D8" s="7">
        <v>0.77226771707375896</v>
      </c>
      <c r="E8" s="7">
        <v>3.1632582222265501E-3</v>
      </c>
      <c r="F8" s="7">
        <v>0.77068031780123603</v>
      </c>
      <c r="G8" s="7">
        <v>3.0818052410714002E-3</v>
      </c>
    </row>
    <row r="9" spans="1:7">
      <c r="A9" s="6" t="s">
        <v>53</v>
      </c>
      <c r="B9" s="7">
        <v>219.27262836962399</v>
      </c>
      <c r="C9" s="7">
        <v>1.4938274369353901</v>
      </c>
      <c r="D9" s="7">
        <v>0.76051847049649202</v>
      </c>
      <c r="E9" s="7">
        <v>4.0711332668460698E-3</v>
      </c>
      <c r="F9" s="7">
        <v>0.74837519114866202</v>
      </c>
      <c r="G9" s="7">
        <v>3.5172155033551802E-3</v>
      </c>
    </row>
    <row r="10" spans="1:7">
      <c r="A10" s="6" t="s">
        <v>54</v>
      </c>
      <c r="B10" s="7">
        <v>188.004193577857</v>
      </c>
      <c r="C10" s="7">
        <v>3.0435621485272</v>
      </c>
      <c r="D10" s="7">
        <v>0.74766139322408298</v>
      </c>
      <c r="E10" s="7">
        <v>2.9902094369890701E-3</v>
      </c>
      <c r="F10" s="7">
        <v>0.73216530640769995</v>
      </c>
      <c r="G10" s="7">
        <v>2.6196804903662598E-3</v>
      </c>
    </row>
    <row r="11" spans="1:7">
      <c r="A11" s="6" t="s">
        <v>55</v>
      </c>
      <c r="B11" s="7">
        <v>107.640840204955</v>
      </c>
      <c r="C11" s="7">
        <v>1.5184626562841399</v>
      </c>
      <c r="D11" s="7">
        <v>0.71809794214612599</v>
      </c>
      <c r="E11" s="7">
        <v>2.5200195087300399E-3</v>
      </c>
      <c r="F11" s="7">
        <v>0.71190980063838505</v>
      </c>
      <c r="G11" s="7">
        <v>2.1486140816413899E-3</v>
      </c>
    </row>
    <row r="12" spans="1:7">
      <c r="A12" s="6" t="s">
        <v>56</v>
      </c>
      <c r="B12" s="7">
        <v>51.247896351881003</v>
      </c>
      <c r="C12" s="7">
        <v>0.56759292712485299</v>
      </c>
      <c r="D12" s="7">
        <v>0.71692265450401305</v>
      </c>
      <c r="E12" s="7">
        <v>1.9136515009303E-3</v>
      </c>
      <c r="F12" s="7">
        <v>0.70410368101356902</v>
      </c>
      <c r="G12" s="7">
        <v>1.53860892318781E-3</v>
      </c>
    </row>
    <row r="13" spans="1:7">
      <c r="A13" s="6" t="s">
        <v>57</v>
      </c>
      <c r="B13" s="7">
        <v>86.673707058055001</v>
      </c>
      <c r="C13" s="7">
        <v>0.24914827310012899</v>
      </c>
      <c r="D13" s="7">
        <v>0.72441418444460304</v>
      </c>
      <c r="E13" s="7">
        <v>2.14810667499787E-3</v>
      </c>
      <c r="F13" s="7">
        <v>0.71365756618773701</v>
      </c>
      <c r="G13" s="7">
        <v>1.90787661130938E-3</v>
      </c>
    </row>
    <row r="14" spans="1:7">
      <c r="A14" s="6" t="s">
        <v>58</v>
      </c>
      <c r="B14" s="7">
        <v>203.812292852849</v>
      </c>
      <c r="C14" s="7">
        <v>6.1279964517954397</v>
      </c>
      <c r="D14" s="7">
        <v>0.75475457116696099</v>
      </c>
      <c r="E14" s="7">
        <v>2.5942501508747599E-3</v>
      </c>
      <c r="F14" s="7">
        <v>0.73932858336640095</v>
      </c>
      <c r="G14" s="7">
        <v>2.1278554294986299E-3</v>
      </c>
    </row>
    <row r="15" spans="1:7">
      <c r="A15" s="6" t="s">
        <v>59</v>
      </c>
      <c r="B15" s="7">
        <v>50.470826468463699</v>
      </c>
      <c r="C15" s="7">
        <v>0.55209726168733197</v>
      </c>
      <c r="D15" s="7">
        <v>0.71510468347475598</v>
      </c>
      <c r="E15" s="7">
        <v>1.7051628239332999E-3</v>
      </c>
      <c r="F15" s="7">
        <v>0.70504633627945301</v>
      </c>
      <c r="G15" s="7">
        <v>1.62022339915618E-3</v>
      </c>
    </row>
    <row r="16" spans="1:7">
      <c r="A16" s="6" t="s">
        <v>60</v>
      </c>
      <c r="B16" s="7">
        <v>229.36826146010799</v>
      </c>
      <c r="C16" s="7">
        <v>1.1898477075516101</v>
      </c>
      <c r="D16" s="7">
        <v>0.75492247197850704</v>
      </c>
      <c r="E16" s="7">
        <v>3.6975897707020901E-3</v>
      </c>
      <c r="F16" s="7">
        <v>0.74008042544847696</v>
      </c>
      <c r="G16" s="7">
        <v>2.97682874978572E-3</v>
      </c>
    </row>
    <row r="17" spans="1:7">
      <c r="A17" s="6" t="s">
        <v>61</v>
      </c>
      <c r="B17" s="7">
        <v>0.311165661976543</v>
      </c>
      <c r="C17" s="7">
        <v>4.6766228039048898E-3</v>
      </c>
      <c r="D17" s="7">
        <v>0.71259998442599604</v>
      </c>
      <c r="E17" s="7">
        <v>3.8664380633751201E-3</v>
      </c>
      <c r="F17" s="7">
        <v>0.70167778722674801</v>
      </c>
      <c r="G17" s="7">
        <v>3.16315723804916E-3</v>
      </c>
    </row>
    <row r="18" spans="1:7">
      <c r="A18" s="6" t="s">
        <v>62</v>
      </c>
      <c r="B18" s="7">
        <v>101.887984984336</v>
      </c>
      <c r="C18" s="7">
        <v>0.58998570598470201</v>
      </c>
      <c r="D18" s="7">
        <v>0.73092928463249296</v>
      </c>
      <c r="E18" s="7">
        <v>1.7394391842044999E-3</v>
      </c>
      <c r="F18" s="7">
        <v>0.71640723540396001</v>
      </c>
      <c r="G18" s="7">
        <v>1.4959173453804901E-3</v>
      </c>
    </row>
    <row r="19" spans="1:7">
      <c r="A19" s="6" t="s">
        <v>63</v>
      </c>
      <c r="B19" s="7">
        <v>131.29136561736601</v>
      </c>
      <c r="C19" s="7">
        <v>3.4737103161689298</v>
      </c>
      <c r="D19" s="7">
        <v>0.731909610475863</v>
      </c>
      <c r="E19" s="7">
        <v>2.3028344785245001E-3</v>
      </c>
      <c r="F19" s="7">
        <v>0.71868565144445196</v>
      </c>
      <c r="G19" s="7">
        <v>1.4426513159666999E-3</v>
      </c>
    </row>
    <row r="20" spans="1:7">
      <c r="A20" s="6" t="s">
        <v>64</v>
      </c>
      <c r="B20" s="7">
        <v>0.44896377754817901</v>
      </c>
      <c r="C20" s="7">
        <v>1.08870098224548E-2</v>
      </c>
      <c r="D20" s="7">
        <v>0.70551369336436898</v>
      </c>
      <c r="E20" s="7">
        <v>3.0589528430972298E-3</v>
      </c>
      <c r="F20" s="7">
        <v>0.69203858941601404</v>
      </c>
      <c r="G20" s="7">
        <v>2.5404773185047302E-3</v>
      </c>
    </row>
    <row r="21" spans="1:7">
      <c r="A21" s="6" t="s">
        <v>65</v>
      </c>
      <c r="B21" s="7">
        <v>1.6084012702136501</v>
      </c>
      <c r="C21" s="7">
        <v>1.9971555990014201E-2</v>
      </c>
      <c r="D21" s="7">
        <v>0.71108035731750197</v>
      </c>
      <c r="E21" s="7">
        <v>4.5856143645887299E-3</v>
      </c>
      <c r="F21" s="7">
        <v>0.715030315754415</v>
      </c>
      <c r="G21" s="7">
        <v>2.6902331625710198E-3</v>
      </c>
    </row>
    <row r="22" spans="1:7">
      <c r="A22" s="6" t="s">
        <v>66</v>
      </c>
      <c r="B22" s="7">
        <v>1.69283488329881</v>
      </c>
      <c r="C22" s="7">
        <v>2.4282606302536799E-2</v>
      </c>
      <c r="D22" s="7">
        <v>0.71184130063672801</v>
      </c>
      <c r="E22" s="7">
        <v>3.3992440969485799E-3</v>
      </c>
      <c r="F22" s="7">
        <v>0.71335956157523495</v>
      </c>
      <c r="G22" s="7">
        <v>2.5834368501955998E-3</v>
      </c>
    </row>
    <row r="23" spans="1:7">
      <c r="A23" s="6" t="s">
        <v>67</v>
      </c>
      <c r="B23" s="7">
        <v>300.78936201136401</v>
      </c>
      <c r="C23" s="7">
        <v>6.1136248617308002</v>
      </c>
      <c r="D23" s="7">
        <v>0.79378707711963503</v>
      </c>
      <c r="E23" s="7">
        <v>4.4807823054755997E-3</v>
      </c>
      <c r="F23" s="7">
        <v>0.79576122440785302</v>
      </c>
      <c r="G23" s="7">
        <v>3.67019980863173E-3</v>
      </c>
    </row>
    <row r="24" spans="1:7">
      <c r="A24" s="6" t="s">
        <v>68</v>
      </c>
      <c r="B24" s="7">
        <v>2.8487199766318598</v>
      </c>
      <c r="C24" s="7">
        <v>0.115730275253805</v>
      </c>
      <c r="D24" s="7">
        <v>0.70677053132859202</v>
      </c>
      <c r="E24" s="7">
        <v>4.3501872936936303E-3</v>
      </c>
      <c r="F24" s="7">
        <v>0.70822996267302996</v>
      </c>
      <c r="G24" s="7">
        <v>4.08358966701876E-3</v>
      </c>
    </row>
    <row r="25" spans="1:7">
      <c r="A25" s="6" t="s">
        <v>69</v>
      </c>
      <c r="B25" s="7">
        <v>547.742629338558</v>
      </c>
      <c r="C25" s="7">
        <v>6.1527894722429304</v>
      </c>
      <c r="D25" s="7">
        <v>0.84856921456002099</v>
      </c>
      <c r="E25" s="7">
        <v>6.16065815484515E-3</v>
      </c>
      <c r="F25" s="7">
        <v>0.84999471149621497</v>
      </c>
      <c r="G25" s="7">
        <v>4.6399363796752703E-3</v>
      </c>
    </row>
    <row r="26" spans="1:7">
      <c r="A26" s="6" t="s">
        <v>70</v>
      </c>
      <c r="B26" s="7">
        <v>145.99623954526399</v>
      </c>
      <c r="C26" s="7">
        <v>0.85904158021006205</v>
      </c>
      <c r="D26" s="7">
        <v>0.74587925787651799</v>
      </c>
      <c r="E26" s="7">
        <v>2.6331756704810502E-3</v>
      </c>
      <c r="F26" s="7">
        <v>0.74503857979063104</v>
      </c>
      <c r="G26" s="7">
        <v>2.3350622001665198E-3</v>
      </c>
    </row>
    <row r="27" spans="1:7">
      <c r="A27" s="8" t="s">
        <v>71</v>
      </c>
      <c r="B27" s="9">
        <v>49.477814087314201</v>
      </c>
      <c r="C27" s="9">
        <v>0.18164865958715701</v>
      </c>
      <c r="D27" s="9">
        <v>0.72019794294588402</v>
      </c>
      <c r="E27" s="9">
        <v>1.5461421075977E-3</v>
      </c>
      <c r="F27" s="9">
        <v>0.70774840246897097</v>
      </c>
      <c r="G27" s="9">
        <v>1.0840486341402501E-3</v>
      </c>
    </row>
  </sheetData>
  <phoneticPr fontId="1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912D6-CB45-4590-8C98-EE5896CACE3A}">
  <dimension ref="A1:K114"/>
  <sheetViews>
    <sheetView topLeftCell="A89" workbookViewId="0">
      <selection activeCell="H33" sqref="H33"/>
    </sheetView>
  </sheetViews>
  <sheetFormatPr defaultRowHeight="13.8"/>
  <cols>
    <col min="7" max="7" width="0.6640625" customWidth="1"/>
    <col min="10" max="10" width="0.5546875" customWidth="1"/>
  </cols>
  <sheetData>
    <row r="1" spans="1:11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65" t="s">
        <v>73</v>
      </c>
      <c r="B2" s="67" t="s">
        <v>74</v>
      </c>
      <c r="C2" s="67"/>
      <c r="D2" s="67"/>
      <c r="E2" s="67"/>
      <c r="F2" s="67"/>
      <c r="G2" s="67"/>
      <c r="H2" s="67"/>
      <c r="I2" s="67"/>
      <c r="J2" s="67"/>
      <c r="K2" s="12" t="s">
        <v>75</v>
      </c>
    </row>
    <row r="3" spans="1:11">
      <c r="A3" s="66"/>
      <c r="B3" s="13" t="s">
        <v>76</v>
      </c>
      <c r="C3" s="13" t="s">
        <v>77</v>
      </c>
      <c r="D3" s="13" t="s">
        <v>78</v>
      </c>
      <c r="E3" s="13" t="s">
        <v>79</v>
      </c>
      <c r="F3" s="13" t="s">
        <v>80</v>
      </c>
      <c r="G3" s="13"/>
      <c r="H3" s="13" t="s">
        <v>81</v>
      </c>
      <c r="I3" s="13" t="s">
        <v>82</v>
      </c>
      <c r="J3" s="14"/>
      <c r="K3" s="13" t="s">
        <v>83</v>
      </c>
    </row>
    <row r="4" spans="1:11">
      <c r="A4" s="6" t="s">
        <v>84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15" t="s">
        <v>85</v>
      </c>
      <c r="B5" s="15">
        <v>51.433311811547419</v>
      </c>
      <c r="C5" s="15">
        <v>51.958286865841018</v>
      </c>
      <c r="D5" s="15">
        <v>57.654560950489184</v>
      </c>
      <c r="E5" s="15">
        <v>50.617362211656989</v>
      </c>
      <c r="F5" s="15">
        <v>50.431179198215652</v>
      </c>
      <c r="G5" s="15"/>
      <c r="H5" s="15">
        <v>49.490090195848254</v>
      </c>
      <c r="I5" s="15">
        <v>50.624483966269501</v>
      </c>
      <c r="J5" s="15"/>
      <c r="K5" s="16">
        <v>70.922878242973951</v>
      </c>
    </row>
    <row r="6" spans="1:11">
      <c r="A6" s="15" t="s">
        <v>86</v>
      </c>
      <c r="B6" s="15">
        <v>0.60943999999999998</v>
      </c>
      <c r="C6" s="15">
        <v>0.58551999999999993</v>
      </c>
      <c r="D6" s="15">
        <v>0.53528624053496521</v>
      </c>
      <c r="E6" s="15">
        <v>2.1299200000000003</v>
      </c>
      <c r="F6" s="15">
        <v>1.8751199999999999</v>
      </c>
      <c r="G6" s="15"/>
      <c r="H6" s="15">
        <v>2.1059999999999999</v>
      </c>
      <c r="I6" s="15">
        <v>2.28592</v>
      </c>
      <c r="J6" s="15"/>
      <c r="K6" s="16">
        <v>0.31358468965493647</v>
      </c>
    </row>
    <row r="7" spans="1:11">
      <c r="A7" s="15" t="s">
        <v>87</v>
      </c>
      <c r="B7" s="15">
        <v>11.17488</v>
      </c>
      <c r="C7" s="15">
        <v>11.814399999999999</v>
      </c>
      <c r="D7" s="15">
        <v>12.6076876675845</v>
      </c>
      <c r="E7" s="15">
        <v>11.706720000000001</v>
      </c>
      <c r="F7" s="15">
        <v>11.630320000000001</v>
      </c>
      <c r="G7" s="15"/>
      <c r="H7" s="15">
        <v>11.84296</v>
      </c>
      <c r="I7" s="15">
        <v>11.864879999999999</v>
      </c>
      <c r="J7" s="15"/>
      <c r="K7" s="16">
        <v>14.429602324389782</v>
      </c>
    </row>
    <row r="8" spans="1:11">
      <c r="A8" s="15" t="s">
        <v>88</v>
      </c>
      <c r="B8" s="15">
        <f>B17+B18</f>
        <v>6.4329678400000017</v>
      </c>
      <c r="C8" s="15">
        <f>C17+C18</f>
        <v>7.4305628800000001</v>
      </c>
      <c r="D8" s="15">
        <f>D17+D18</f>
        <v>6.1117177141805552</v>
      </c>
      <c r="E8" s="15">
        <f>E17+E18</f>
        <v>9.9509342399999987</v>
      </c>
      <c r="F8" s="15">
        <f>F17+F18</f>
        <v>8.8293670399999993</v>
      </c>
      <c r="G8" s="15"/>
      <c r="H8" s="15">
        <f>H17+H18</f>
        <v>10.934851199999999</v>
      </c>
      <c r="I8" s="15">
        <f>I17+I18</f>
        <v>9.7374638399999984</v>
      </c>
      <c r="J8" s="15"/>
      <c r="K8" s="16">
        <v>2.0753346467692735</v>
      </c>
    </row>
    <row r="9" spans="1:11">
      <c r="A9" s="15" t="s">
        <v>89</v>
      </c>
      <c r="B9" s="15">
        <v>0.11544</v>
      </c>
      <c r="C9" s="15">
        <v>0.12479999999999999</v>
      </c>
      <c r="D9" s="15">
        <v>8.4227821689475305E-2</v>
      </c>
      <c r="E9" s="15">
        <v>0.14144000000000001</v>
      </c>
      <c r="F9" s="15">
        <v>0.11960000000000001</v>
      </c>
      <c r="G9" s="15"/>
      <c r="H9" s="15">
        <v>0.18720000000000001</v>
      </c>
      <c r="I9" s="15">
        <v>0.13728000000000001</v>
      </c>
      <c r="J9" s="15"/>
      <c r="K9" s="16">
        <v>1.3963430992665097E-2</v>
      </c>
    </row>
    <row r="10" spans="1:11">
      <c r="A10" s="15" t="s">
        <v>90</v>
      </c>
      <c r="B10" s="15">
        <v>13.778455445544555</v>
      </c>
      <c r="C10" s="15">
        <v>13.247128712871287</v>
      </c>
      <c r="D10" s="15">
        <v>6.9065921505141628</v>
      </c>
      <c r="E10" s="15">
        <v>11.239207920792079</v>
      </c>
      <c r="F10" s="15">
        <v>11.777742574257427</v>
      </c>
      <c r="G10" s="15"/>
      <c r="H10" s="15">
        <v>9.886178217821783</v>
      </c>
      <c r="I10" s="15">
        <v>9.7729108910891078</v>
      </c>
      <c r="J10" s="15"/>
      <c r="K10" s="16">
        <v>1.3068339262366053</v>
      </c>
    </row>
    <row r="11" spans="1:11">
      <c r="A11" s="15" t="s">
        <v>91</v>
      </c>
      <c r="B11" s="15">
        <v>9.0253465346534654</v>
      </c>
      <c r="C11" s="15">
        <v>8.1130297029702962</v>
      </c>
      <c r="D11" s="15">
        <v>6.8076639070095233</v>
      </c>
      <c r="E11" s="15">
        <v>8.9975445544554447</v>
      </c>
      <c r="F11" s="15">
        <v>8.9203168316831682</v>
      </c>
      <c r="G11" s="15"/>
      <c r="H11" s="15">
        <v>8.7184950495049502</v>
      </c>
      <c r="I11" s="15">
        <v>8.814257425742575</v>
      </c>
      <c r="J11" s="15"/>
      <c r="K11" s="16">
        <v>1.5388382631069604</v>
      </c>
    </row>
    <row r="12" spans="1:11">
      <c r="A12" s="15" t="s">
        <v>92</v>
      </c>
      <c r="B12" s="15">
        <v>1.5424950495049505</v>
      </c>
      <c r="C12" s="15">
        <v>1.7257821782178218</v>
      </c>
      <c r="D12" s="15">
        <v>2.9929788607645018</v>
      </c>
      <c r="E12" s="15">
        <v>2.1819405940594061</v>
      </c>
      <c r="F12" s="15">
        <v>2.0727920792079204</v>
      </c>
      <c r="G12" s="15"/>
      <c r="H12" s="15">
        <v>2.6957623762376235</v>
      </c>
      <c r="I12" s="15">
        <v>2.7657821782178216</v>
      </c>
      <c r="J12" s="15"/>
      <c r="K12" s="16">
        <v>3.6673721840169358</v>
      </c>
    </row>
    <row r="13" spans="1:11">
      <c r="A13" s="15" t="s">
        <v>93</v>
      </c>
      <c r="B13" s="15">
        <v>5.2370693069306942</v>
      </c>
      <c r="C13" s="15">
        <v>4.8396039603960403</v>
      </c>
      <c r="D13" s="15">
        <v>5.5394487407580506</v>
      </c>
      <c r="E13" s="15">
        <v>2.4187722772277231</v>
      </c>
      <c r="F13" s="15">
        <v>3.0242376237623763</v>
      </c>
      <c r="G13" s="15"/>
      <c r="H13" s="15">
        <v>2.6463366336633665</v>
      </c>
      <c r="I13" s="15">
        <v>3.0561584158415842</v>
      </c>
      <c r="J13" s="15"/>
      <c r="K13" s="16">
        <v>4.7381072043688404</v>
      </c>
    </row>
    <row r="14" spans="1:11">
      <c r="A14" s="15" t="s">
        <v>94</v>
      </c>
      <c r="B14" s="15">
        <v>0.46748514851485151</v>
      </c>
      <c r="C14" s="15">
        <v>0.44071287128712872</v>
      </c>
      <c r="D14" s="15">
        <v>0.43027591552951233</v>
      </c>
      <c r="E14" s="15">
        <v>0.25227722772277228</v>
      </c>
      <c r="F14" s="15">
        <v>0.23477227722772279</v>
      </c>
      <c r="G14" s="15"/>
      <c r="H14" s="15">
        <v>0.25948514851485149</v>
      </c>
      <c r="I14" s="15">
        <v>0.28522772277227726</v>
      </c>
      <c r="J14" s="15"/>
      <c r="K14" s="16">
        <v>0.16958508749004475</v>
      </c>
    </row>
    <row r="15" spans="1:11">
      <c r="A15" s="15" t="s">
        <v>95</v>
      </c>
      <c r="B15" s="15">
        <v>1.3</v>
      </c>
      <c r="C15" s="15">
        <v>1.2584</v>
      </c>
      <c r="D15" s="15">
        <v>0.94640000000000002</v>
      </c>
      <c r="E15" s="15">
        <v>1.4248000000000001</v>
      </c>
      <c r="F15" s="15">
        <v>1.5911999999999999</v>
      </c>
      <c r="G15" s="15"/>
      <c r="H15" s="15">
        <v>1.5704</v>
      </c>
      <c r="I15" s="15">
        <v>0.84240000000000004</v>
      </c>
      <c r="J15" s="15"/>
      <c r="K15" s="16">
        <v>0.6</v>
      </c>
    </row>
    <row r="16" spans="1:11">
      <c r="A16" s="15" t="s">
        <v>96</v>
      </c>
      <c r="B16" s="15">
        <f>SUM(B5:B15)</f>
        <v>101.11689113669594</v>
      </c>
      <c r="C16" s="15">
        <f>SUM(C5:C15)</f>
        <v>101.5382271715836</v>
      </c>
      <c r="D16" s="15">
        <f>SUM(D5:D15)</f>
        <v>100.61683996905442</v>
      </c>
      <c r="E16" s="15">
        <f>SUM(E5:E15)</f>
        <v>101.06091902591442</v>
      </c>
      <c r="F16" s="15">
        <f>SUM(F5:F15)</f>
        <v>100.50664762435426</v>
      </c>
      <c r="G16" s="15"/>
      <c r="H16" s="15">
        <f>SUM(H5:H15)</f>
        <v>100.33775882159084</v>
      </c>
      <c r="I16" s="15">
        <f>SUM(I5:I15)</f>
        <v>100.18676443993287</v>
      </c>
      <c r="J16" s="15"/>
      <c r="K16" s="15">
        <f>SUM(K5:K15)</f>
        <v>99.7761</v>
      </c>
    </row>
    <row r="17" spans="1:11">
      <c r="A17" s="15" t="s">
        <v>97</v>
      </c>
      <c r="B17" s="15">
        <v>1.32184624</v>
      </c>
      <c r="C17" s="15">
        <v>1.7913916799999992</v>
      </c>
      <c r="D17" s="15">
        <v>1.9263368053805556</v>
      </c>
      <c r="E17" s="15">
        <v>2.5482766399999974</v>
      </c>
      <c r="F17" s="15">
        <v>0.57983743999999704</v>
      </c>
      <c r="G17" s="15"/>
      <c r="H17" s="15">
        <v>2.5657631999999992</v>
      </c>
      <c r="I17" s="15">
        <v>2.6337022399999963</v>
      </c>
      <c r="J17" s="15"/>
      <c r="K17" s="17" t="s">
        <v>98</v>
      </c>
    </row>
    <row r="18" spans="1:11">
      <c r="A18" s="15" t="s">
        <v>99</v>
      </c>
      <c r="B18" s="15">
        <v>5.1111216000000015</v>
      </c>
      <c r="C18" s="15">
        <v>5.6391712000000007</v>
      </c>
      <c r="D18" s="15">
        <v>4.1853809088</v>
      </c>
      <c r="E18" s="15">
        <v>7.4026576000000013</v>
      </c>
      <c r="F18" s="15">
        <v>8.2495296000000025</v>
      </c>
      <c r="G18" s="15"/>
      <c r="H18" s="15">
        <v>8.3690879999999996</v>
      </c>
      <c r="I18" s="15">
        <v>7.1037616000000021</v>
      </c>
      <c r="J18" s="15"/>
      <c r="K18" s="18">
        <v>0.91</v>
      </c>
    </row>
    <row r="19" spans="1:11">
      <c r="A19" s="15" t="s">
        <v>100</v>
      </c>
      <c r="B19" s="15"/>
      <c r="C19" s="15"/>
      <c r="D19" s="15"/>
      <c r="E19" s="15"/>
      <c r="F19" s="15"/>
      <c r="G19" s="15"/>
      <c r="H19" s="15"/>
      <c r="I19" s="15"/>
      <c r="J19" s="15"/>
      <c r="K19" s="18"/>
    </row>
    <row r="20" spans="1:11">
      <c r="A20" s="15" t="s">
        <v>101</v>
      </c>
      <c r="B20" s="15">
        <v>88.267380274398519</v>
      </c>
      <c r="C20" s="15">
        <v>78.372550458160674</v>
      </c>
      <c r="D20" s="15">
        <v>46.041366268260298</v>
      </c>
      <c r="E20" s="15">
        <v>53.086695888623609</v>
      </c>
      <c r="F20" s="15">
        <v>55.296931776346241</v>
      </c>
      <c r="G20" s="15"/>
      <c r="H20" s="15">
        <v>100.83739558507146</v>
      </c>
      <c r="I20" s="15">
        <v>74.176949334193054</v>
      </c>
      <c r="J20" s="15"/>
      <c r="K20" s="16">
        <v>39.17477154685735</v>
      </c>
    </row>
    <row r="21" spans="1:11">
      <c r="A21" s="15" t="s">
        <v>102</v>
      </c>
      <c r="B21" s="15">
        <v>4.1388147364271068</v>
      </c>
      <c r="C21" s="15">
        <v>5.5464971340963416</v>
      </c>
      <c r="D21" s="15">
        <v>6.038141911929543</v>
      </c>
      <c r="E21" s="15">
        <v>3.000757795966658</v>
      </c>
      <c r="F21" s="15">
        <v>2.9272846194950208</v>
      </c>
      <c r="G21" s="15"/>
      <c r="H21" s="15">
        <v>4.8006456144169212</v>
      </c>
      <c r="I21" s="15">
        <v>3.4317388618909677</v>
      </c>
      <c r="J21" s="15"/>
      <c r="K21" s="16">
        <v>3.9089987450103787</v>
      </c>
    </row>
    <row r="22" spans="1:11">
      <c r="A22" s="15" t="s">
        <v>103</v>
      </c>
      <c r="B22" s="15">
        <v>21.861031844089691</v>
      </c>
      <c r="C22" s="15">
        <v>20.596329699588004</v>
      </c>
      <c r="D22" s="15">
        <v>17.792006576643779</v>
      </c>
      <c r="E22" s="15">
        <v>34.822996658681461</v>
      </c>
      <c r="F22" s="15">
        <v>35.174233550659451</v>
      </c>
      <c r="G22" s="15"/>
      <c r="H22" s="15">
        <v>32.495515232583955</v>
      </c>
      <c r="I22" s="15">
        <v>34.182500980156128</v>
      </c>
      <c r="J22" s="15"/>
      <c r="K22" s="16">
        <v>4.187387155963302</v>
      </c>
    </row>
    <row r="23" spans="1:11">
      <c r="A23" s="15" t="s">
        <v>104</v>
      </c>
      <c r="B23" s="15">
        <v>1375.0786386246368</v>
      </c>
      <c r="C23" s="15">
        <v>1365.3886402018018</v>
      </c>
      <c r="D23" s="15">
        <v>529.68066070199586</v>
      </c>
      <c r="E23" s="15">
        <v>762.95490599064431</v>
      </c>
      <c r="F23" s="15">
        <v>883.42161539866834</v>
      </c>
      <c r="G23" s="15"/>
      <c r="H23" s="15">
        <v>642.76482953153175</v>
      </c>
      <c r="I23" s="15">
        <v>700.70663180941324</v>
      </c>
      <c r="J23" s="15"/>
      <c r="K23" s="16">
        <v>35.197605605060879</v>
      </c>
    </row>
    <row r="24" spans="1:11">
      <c r="A24" s="15" t="s">
        <v>105</v>
      </c>
      <c r="B24" s="15">
        <v>29.330701316104488</v>
      </c>
      <c r="C24" s="15">
        <v>36.85202522535343</v>
      </c>
      <c r="D24" s="15">
        <v>23.043587857457105</v>
      </c>
      <c r="E24" s="15">
        <v>37.697500223984292</v>
      </c>
      <c r="F24" s="15">
        <v>31.231531735247444</v>
      </c>
      <c r="G24" s="15"/>
      <c r="H24" s="15">
        <v>46.682531571570941</v>
      </c>
      <c r="I24" s="15">
        <v>32.600804793479796</v>
      </c>
      <c r="J24" s="15"/>
      <c r="K24" s="16">
        <v>3.7873067271005274</v>
      </c>
    </row>
    <row r="25" spans="1:11">
      <c r="A25" s="15" t="s">
        <v>106</v>
      </c>
      <c r="B25" s="15">
        <v>381.02328262594597</v>
      </c>
      <c r="C25" s="15">
        <v>370.30932737909023</v>
      </c>
      <c r="D25" s="15">
        <v>114.27158158379376</v>
      </c>
      <c r="E25" s="15">
        <v>156.89552040620879</v>
      </c>
      <c r="F25" s="15">
        <v>156.27800711987248</v>
      </c>
      <c r="G25" s="15"/>
      <c r="H25" s="15">
        <v>134.77025607317989</v>
      </c>
      <c r="I25" s="15">
        <v>143.00323898934525</v>
      </c>
      <c r="J25" s="15"/>
      <c r="K25" s="16">
        <v>21.828594661971437</v>
      </c>
    </row>
    <row r="26" spans="1:11">
      <c r="A26" s="15" t="s">
        <v>107</v>
      </c>
      <c r="B26" s="15">
        <v>20.050182136700652</v>
      </c>
      <c r="C26" s="15">
        <v>116.47009777662598</v>
      </c>
      <c r="D26" s="15">
        <v>216.63657691938118</v>
      </c>
      <c r="E26" s="15">
        <v>68.177786477050077</v>
      </c>
      <c r="F26" s="15">
        <v>3958.4206605337263</v>
      </c>
      <c r="G26" s="15"/>
      <c r="H26" s="15">
        <v>541.00522883011831</v>
      </c>
      <c r="I26" s="15">
        <v>138.0465331493964</v>
      </c>
      <c r="J26" s="15"/>
      <c r="K26" s="16">
        <v>61.642882479912515</v>
      </c>
    </row>
    <row r="27" spans="1:11">
      <c r="A27" s="15" t="s">
        <v>108</v>
      </c>
      <c r="B27" s="15">
        <v>75.981490375767109</v>
      </c>
      <c r="C27" s="15">
        <v>78.876122470467422</v>
      </c>
      <c r="D27" s="15">
        <v>56.408123100670501</v>
      </c>
      <c r="E27" s="15">
        <v>75.393489938832658</v>
      </c>
      <c r="F27" s="15">
        <v>87.532022917379138</v>
      </c>
      <c r="G27" s="15"/>
      <c r="H27" s="15">
        <v>129.68259973165587</v>
      </c>
      <c r="I27" s="15">
        <v>82.958939557213171</v>
      </c>
      <c r="J27" s="15"/>
      <c r="K27" s="16">
        <v>19.321416526138282</v>
      </c>
    </row>
    <row r="28" spans="1:11">
      <c r="A28" s="15" t="s">
        <v>109</v>
      </c>
      <c r="B28" s="15">
        <v>14.173689606906825</v>
      </c>
      <c r="C28" s="15">
        <v>14.920047524456322</v>
      </c>
      <c r="D28" s="15">
        <v>15.399843472073998</v>
      </c>
      <c r="E28" s="15">
        <v>18.743472708245633</v>
      </c>
      <c r="F28" s="15">
        <v>20.119404956746656</v>
      </c>
      <c r="G28" s="15"/>
      <c r="H28" s="15">
        <v>21.109934844424039</v>
      </c>
      <c r="I28" s="15">
        <v>21.740073888015083</v>
      </c>
      <c r="J28" s="15"/>
      <c r="K28" s="16">
        <v>21.005942429755404</v>
      </c>
    </row>
    <row r="29" spans="1:11">
      <c r="A29" s="15" t="s">
        <v>110</v>
      </c>
      <c r="B29" s="15">
        <v>508.96637265971685</v>
      </c>
      <c r="C29" s="15">
        <v>481.85320659231007</v>
      </c>
      <c r="D29" s="15">
        <v>213.21496349922145</v>
      </c>
      <c r="E29" s="15">
        <v>281.91455365638734</v>
      </c>
      <c r="F29" s="15">
        <v>283.24779608489212</v>
      </c>
      <c r="G29" s="15"/>
      <c r="H29" s="15">
        <v>275.50734743414642</v>
      </c>
      <c r="I29" s="15">
        <v>315.98090820577295</v>
      </c>
      <c r="J29" s="15"/>
      <c r="K29" s="16">
        <v>236.92461419927389</v>
      </c>
    </row>
    <row r="30" spans="1:11">
      <c r="A30" s="15" t="s">
        <v>111</v>
      </c>
      <c r="B30" s="15">
        <v>624.79963176152228</v>
      </c>
      <c r="C30" s="15">
        <v>616.32100755097269</v>
      </c>
      <c r="D30" s="15">
        <v>498.52755808980754</v>
      </c>
      <c r="E30" s="15">
        <v>242.5484705688402</v>
      </c>
      <c r="F30" s="15">
        <v>223.02138952385184</v>
      </c>
      <c r="G30" s="15"/>
      <c r="H30" s="15">
        <v>305.07662342722108</v>
      </c>
      <c r="I30" s="15">
        <v>306.23933197613934</v>
      </c>
      <c r="J30" s="15"/>
      <c r="K30" s="16">
        <v>536.61205680809519</v>
      </c>
    </row>
    <row r="31" spans="1:11">
      <c r="A31" s="15" t="s">
        <v>112</v>
      </c>
      <c r="B31" s="15">
        <v>19.511247110510567</v>
      </c>
      <c r="C31" s="15">
        <v>20.015766059548302</v>
      </c>
      <c r="D31" s="15">
        <v>15.773924298742916</v>
      </c>
      <c r="E31" s="15">
        <v>23.555249553671153</v>
      </c>
      <c r="F31" s="15">
        <v>22.121852597309168</v>
      </c>
      <c r="G31" s="15"/>
      <c r="H31" s="15">
        <v>23.715501179079261</v>
      </c>
      <c r="I31" s="15">
        <v>26.074299041141202</v>
      </c>
      <c r="J31" s="15"/>
      <c r="K31" s="16">
        <v>5.4976290401139103</v>
      </c>
    </row>
    <row r="32" spans="1:11">
      <c r="A32" s="15" t="s">
        <v>113</v>
      </c>
      <c r="B32" s="15">
        <v>137.59715408922605</v>
      </c>
      <c r="C32" s="15">
        <v>140.98068606086116</v>
      </c>
      <c r="D32" s="15">
        <v>148.42282576557554</v>
      </c>
      <c r="E32" s="15">
        <v>159.40858871613477</v>
      </c>
      <c r="F32" s="15">
        <v>146.8822106026137</v>
      </c>
      <c r="G32" s="15"/>
      <c r="H32" s="15">
        <v>170.24585444309866</v>
      </c>
      <c r="I32" s="15">
        <v>186.88489059558725</v>
      </c>
      <c r="J32" s="15"/>
      <c r="K32" s="16">
        <v>96.787395833333321</v>
      </c>
    </row>
    <row r="33" spans="1:11">
      <c r="A33" s="15" t="s">
        <v>114</v>
      </c>
      <c r="B33" s="15">
        <v>6.1518798944983057</v>
      </c>
      <c r="C33" s="15">
        <v>6.0590635703441098</v>
      </c>
      <c r="D33" s="15">
        <v>6.8845894791419138</v>
      </c>
      <c r="E33" s="15">
        <v>19.40104082181432</v>
      </c>
      <c r="F33" s="15">
        <v>17.535936333391447</v>
      </c>
      <c r="G33" s="15"/>
      <c r="H33" s="15">
        <v>20.772419196229734</v>
      </c>
      <c r="I33" s="15">
        <v>22.734198828863441</v>
      </c>
      <c r="J33" s="15"/>
      <c r="K33" s="16">
        <v>4.5539600146088892</v>
      </c>
    </row>
    <row r="34" spans="1:11">
      <c r="A34" s="15" t="s">
        <v>115</v>
      </c>
      <c r="B34" s="15">
        <v>2.532232162734585</v>
      </c>
      <c r="C34" s="15">
        <v>3.7714112591538682</v>
      </c>
      <c r="D34" s="15">
        <v>29.058747321929676</v>
      </c>
      <c r="E34" s="15">
        <v>2.7737793456760662</v>
      </c>
      <c r="F34" s="15">
        <v>8.7921337310716794</v>
      </c>
      <c r="G34" s="15"/>
      <c r="H34" s="15">
        <v>5.8459626678404923</v>
      </c>
      <c r="I34" s="15">
        <v>5.0652264923717016</v>
      </c>
      <c r="J34" s="15"/>
      <c r="K34" s="16">
        <v>5.7881293279944925</v>
      </c>
    </row>
    <row r="35" spans="1:11">
      <c r="A35" s="15" t="s">
        <v>116</v>
      </c>
      <c r="B35" s="15">
        <v>30.120127135363784</v>
      </c>
      <c r="C35" s="15">
        <v>23.125103660417061</v>
      </c>
      <c r="D35" s="15">
        <v>6.9187171076785328</v>
      </c>
      <c r="E35" s="15">
        <v>16.866986163167265</v>
      </c>
      <c r="F35" s="15">
        <v>10.909394244796529</v>
      </c>
      <c r="G35" s="15"/>
      <c r="H35" s="15">
        <v>20.822870485620847</v>
      </c>
      <c r="I35" s="15">
        <v>16.923382932293141</v>
      </c>
      <c r="J35" s="15"/>
      <c r="K35" s="16">
        <v>6.9566625755431231</v>
      </c>
    </row>
    <row r="36" spans="1:11">
      <c r="A36" s="15" t="s">
        <v>117</v>
      </c>
      <c r="B36" s="15">
        <v>1048.612467478792</v>
      </c>
      <c r="C36" s="15">
        <v>1008.180388383881</v>
      </c>
      <c r="D36" s="15">
        <v>1118.3226795713092</v>
      </c>
      <c r="E36" s="15">
        <v>126.95185408225198</v>
      </c>
      <c r="F36" s="15">
        <v>193.05862830005313</v>
      </c>
      <c r="G36" s="15"/>
      <c r="H36" s="15">
        <v>189.81738867695535</v>
      </c>
      <c r="I36" s="15">
        <v>222.80063654073223</v>
      </c>
      <c r="J36" s="15"/>
      <c r="K36" s="16">
        <v>1110.3837799832472</v>
      </c>
    </row>
    <row r="37" spans="1:11">
      <c r="A37" s="15" t="s">
        <v>118</v>
      </c>
      <c r="B37" s="15">
        <v>30.294095335343883</v>
      </c>
      <c r="C37" s="15">
        <v>30.573992792839146</v>
      </c>
      <c r="D37" s="15">
        <v>22.843338200436143</v>
      </c>
      <c r="E37" s="15">
        <v>26.489276930823745</v>
      </c>
      <c r="F37" s="15">
        <v>27.639907138684706</v>
      </c>
      <c r="G37" s="15"/>
      <c r="H37" s="15">
        <v>31.651484484122381</v>
      </c>
      <c r="I37" s="15">
        <v>35.041720868311984</v>
      </c>
      <c r="J37" s="15"/>
      <c r="K37" s="16">
        <v>29.054094788519635</v>
      </c>
    </row>
    <row r="38" spans="1:11">
      <c r="A38" s="15" t="s">
        <v>119</v>
      </c>
      <c r="B38" s="15">
        <v>59.684442713659244</v>
      </c>
      <c r="C38" s="15">
        <v>59.936733561576403</v>
      </c>
      <c r="D38" s="15">
        <v>45.750666304052224</v>
      </c>
      <c r="E38" s="15">
        <v>55.841250907997718</v>
      </c>
      <c r="F38" s="15">
        <v>57.479680776083889</v>
      </c>
      <c r="G38" s="15"/>
      <c r="H38" s="15">
        <v>64.417451818798668</v>
      </c>
      <c r="I38" s="15">
        <v>71.385768622319645</v>
      </c>
      <c r="J38" s="15"/>
      <c r="K38" s="16">
        <v>53.330022988505746</v>
      </c>
    </row>
    <row r="39" spans="1:11">
      <c r="A39" s="15" t="s">
        <v>120</v>
      </c>
      <c r="B39" s="15">
        <v>6.8390468053742408</v>
      </c>
      <c r="C39" s="15">
        <v>7.0358775646573957</v>
      </c>
      <c r="D39" s="15">
        <v>5.5814601034377853</v>
      </c>
      <c r="E39" s="15">
        <v>6.8553327792799257</v>
      </c>
      <c r="F39" s="15">
        <v>6.8761098455764715</v>
      </c>
      <c r="G39" s="15"/>
      <c r="H39" s="15">
        <v>7.511016532307023</v>
      </c>
      <c r="I39" s="15">
        <v>8.4580226990016314</v>
      </c>
      <c r="J39" s="15"/>
      <c r="K39" s="16">
        <v>5.9375382750018897</v>
      </c>
    </row>
    <row r="40" spans="1:11">
      <c r="A40" s="15" t="s">
        <v>121</v>
      </c>
      <c r="B40" s="15">
        <v>27.70364345669531</v>
      </c>
      <c r="C40" s="15">
        <v>28.229378061997231</v>
      </c>
      <c r="D40" s="15">
        <v>23.024387476831329</v>
      </c>
      <c r="E40" s="15">
        <v>28.460051791161959</v>
      </c>
      <c r="F40" s="15">
        <v>27.348045254237999</v>
      </c>
      <c r="G40" s="15"/>
      <c r="H40" s="15">
        <v>30.125342465440895</v>
      </c>
      <c r="I40" s="15">
        <v>33.768615235710861</v>
      </c>
      <c r="J40" s="15"/>
      <c r="K40" s="16">
        <v>21.835481137379421</v>
      </c>
    </row>
    <row r="41" spans="1:11">
      <c r="A41" s="15" t="s">
        <v>122</v>
      </c>
      <c r="B41" s="15">
        <v>5.9944842787145181</v>
      </c>
      <c r="C41" s="15">
        <v>5.9900965784435192</v>
      </c>
      <c r="D41" s="15">
        <v>5.7649639688964962</v>
      </c>
      <c r="E41" s="15">
        <v>6.25211535087944</v>
      </c>
      <c r="F41" s="15">
        <v>6.0438212011459473</v>
      </c>
      <c r="G41" s="15"/>
      <c r="H41" s="15">
        <v>6.6771319010016654</v>
      </c>
      <c r="I41" s="15">
        <v>7.1103175746816047</v>
      </c>
      <c r="J41" s="15"/>
      <c r="K41" s="16">
        <v>4.8316181289484161</v>
      </c>
    </row>
    <row r="42" spans="1:11">
      <c r="A42" s="15" t="s">
        <v>123</v>
      </c>
      <c r="B42" s="15">
        <v>1.2844625013851412</v>
      </c>
      <c r="C42" s="15">
        <v>1.4666079873791094</v>
      </c>
      <c r="D42" s="15">
        <v>1.3604354352206098</v>
      </c>
      <c r="E42" s="15">
        <v>1.786374752225997</v>
      </c>
      <c r="F42" s="15">
        <v>1.7800296269500044</v>
      </c>
      <c r="G42" s="15"/>
      <c r="H42" s="15">
        <v>1.9573623652546086</v>
      </c>
      <c r="I42" s="15">
        <v>2.3499694773145365</v>
      </c>
      <c r="J42" s="15"/>
      <c r="K42" s="16">
        <v>0.95160520097735635</v>
      </c>
    </row>
    <row r="43" spans="1:11">
      <c r="A43" s="15" t="s">
        <v>124</v>
      </c>
      <c r="B43" s="15">
        <v>4.9333011685289918</v>
      </c>
      <c r="C43" s="15">
        <v>4.8881549972671356</v>
      </c>
      <c r="D43" s="15">
        <v>4.3582108757704887</v>
      </c>
      <c r="E43" s="15">
        <v>5.5013359316310666</v>
      </c>
      <c r="F43" s="15">
        <v>5.1362488564937125</v>
      </c>
      <c r="G43" s="15"/>
      <c r="H43" s="15">
        <v>5.4727127444837596</v>
      </c>
      <c r="I43" s="15">
        <v>6.0576115516381863</v>
      </c>
      <c r="J43" s="15"/>
      <c r="K43" s="16">
        <v>2.6198099360077491</v>
      </c>
    </row>
    <row r="44" spans="1:11">
      <c r="A44" s="15" t="s">
        <v>125</v>
      </c>
      <c r="B44" s="15">
        <v>0.67549175796168881</v>
      </c>
      <c r="C44" s="15">
        <v>0.65168458537927254</v>
      </c>
      <c r="D44" s="15">
        <v>0.56151462042484668</v>
      </c>
      <c r="E44" s="15">
        <v>0.80867829905296473</v>
      </c>
      <c r="F44" s="15">
        <v>0.80757648285608186</v>
      </c>
      <c r="G44" s="15"/>
      <c r="H44" s="15">
        <v>0.85545639510236071</v>
      </c>
      <c r="I44" s="15">
        <v>0.93270738370936646</v>
      </c>
      <c r="J44" s="15"/>
      <c r="K44" s="16">
        <v>0.2742936072507553</v>
      </c>
    </row>
    <row r="45" spans="1:11">
      <c r="A45" s="15" t="s">
        <v>126</v>
      </c>
      <c r="B45" s="15">
        <v>3.5398566562425238</v>
      </c>
      <c r="C45" s="15">
        <v>3.875501145603828</v>
      </c>
      <c r="D45" s="15">
        <v>2.9804725861826089</v>
      </c>
      <c r="E45" s="15">
        <v>4.637892598214556</v>
      </c>
      <c r="F45" s="15">
        <v>4.3527211708964435</v>
      </c>
      <c r="G45" s="15"/>
      <c r="H45" s="15">
        <v>4.6819521996938436</v>
      </c>
      <c r="I45" s="15">
        <v>4.9852188905030177</v>
      </c>
      <c r="J45" s="15"/>
      <c r="K45" s="16">
        <v>1.186920556752046</v>
      </c>
    </row>
    <row r="46" spans="1:11">
      <c r="A46" s="15" t="s">
        <v>127</v>
      </c>
      <c r="B46" s="15">
        <v>0.67818260864965341</v>
      </c>
      <c r="C46" s="15">
        <v>0.6784980676815251</v>
      </c>
      <c r="D46" s="15">
        <v>0.56995458746251604</v>
      </c>
      <c r="E46" s="15">
        <v>0.89225171293090588</v>
      </c>
      <c r="F46" s="15">
        <v>0.82709901504326988</v>
      </c>
      <c r="G46" s="15"/>
      <c r="H46" s="15">
        <v>0.91400652420356399</v>
      </c>
      <c r="I46" s="15">
        <v>0.98330453240726334</v>
      </c>
      <c r="J46" s="15"/>
      <c r="K46" s="16">
        <v>0.19853779340721797</v>
      </c>
    </row>
    <row r="47" spans="1:11">
      <c r="A47" s="15" t="s">
        <v>128</v>
      </c>
      <c r="B47" s="15">
        <v>1.7574900015043733</v>
      </c>
      <c r="C47" s="15">
        <v>1.7596281167397934</v>
      </c>
      <c r="D47" s="15">
        <v>1.5854087955331029</v>
      </c>
      <c r="E47" s="15">
        <v>2.1802229699507274</v>
      </c>
      <c r="F47" s="15">
        <v>2.0590528058526374</v>
      </c>
      <c r="G47" s="15"/>
      <c r="H47" s="15">
        <v>2.2195121677323986</v>
      </c>
      <c r="I47" s="15">
        <v>2.3624388857146288</v>
      </c>
      <c r="J47" s="15"/>
      <c r="K47" s="16">
        <v>0.4984248113824683</v>
      </c>
    </row>
    <row r="48" spans="1:11">
      <c r="A48" s="15" t="s">
        <v>129</v>
      </c>
      <c r="B48" s="15">
        <v>0.26571679581138641</v>
      </c>
      <c r="C48" s="15">
        <v>0.26658944233620563</v>
      </c>
      <c r="D48" s="15">
        <v>0.24500083322117355</v>
      </c>
      <c r="E48" s="15">
        <v>0.31174904441309303</v>
      </c>
      <c r="F48" s="15">
        <v>0.30987842972405427</v>
      </c>
      <c r="G48" s="15"/>
      <c r="H48" s="15">
        <v>0.32176332148307391</v>
      </c>
      <c r="I48" s="15">
        <v>0.35261569121736219</v>
      </c>
      <c r="J48" s="15"/>
      <c r="K48" s="16">
        <v>7.1560096386916044E-2</v>
      </c>
    </row>
    <row r="49" spans="1:11">
      <c r="A49" s="15" t="s">
        <v>130</v>
      </c>
      <c r="B49" s="15">
        <v>1.79415476864259</v>
      </c>
      <c r="C49" s="15">
        <v>1.7869519031821861</v>
      </c>
      <c r="D49" s="15">
        <v>1.6221552504296883</v>
      </c>
      <c r="E49" s="15">
        <v>1.9630596314799704</v>
      </c>
      <c r="F49" s="15">
        <v>1.8422872840814106</v>
      </c>
      <c r="G49" s="15"/>
      <c r="H49" s="15">
        <v>2.1510888484001671</v>
      </c>
      <c r="I49" s="15">
        <v>2.2729589365763196</v>
      </c>
      <c r="J49" s="15"/>
      <c r="K49" s="16">
        <v>0.45353874864249011</v>
      </c>
    </row>
    <row r="50" spans="1:11">
      <c r="A50" s="15" t="s">
        <v>131</v>
      </c>
      <c r="B50" s="15">
        <v>0.24422651200209586</v>
      </c>
      <c r="C50" s="15">
        <v>0.24853660643645759</v>
      </c>
      <c r="D50" s="15">
        <v>0.25329679108460218</v>
      </c>
      <c r="E50" s="15">
        <v>0.30526682426487406</v>
      </c>
      <c r="F50" s="15">
        <v>0.26345940364078735</v>
      </c>
      <c r="G50" s="15"/>
      <c r="H50" s="15">
        <v>0.29840895589028782</v>
      </c>
      <c r="I50" s="15">
        <v>0.31286770558430727</v>
      </c>
      <c r="J50" s="15"/>
      <c r="K50" s="16">
        <v>6.5099672401320974E-2</v>
      </c>
    </row>
    <row r="51" spans="1:11">
      <c r="A51" s="15" t="s">
        <v>132</v>
      </c>
      <c r="B51" s="15">
        <v>3.4667726791653366</v>
      </c>
      <c r="C51" s="15">
        <v>3.4762210478972455</v>
      </c>
      <c r="D51" s="15">
        <v>4.161052687034438</v>
      </c>
      <c r="E51" s="15">
        <v>3.9533050502107288</v>
      </c>
      <c r="F51" s="15">
        <v>3.6772533536501002</v>
      </c>
      <c r="G51" s="15"/>
      <c r="H51" s="15">
        <v>4.2916367781981579</v>
      </c>
      <c r="I51" s="15">
        <v>4.5263917697855724</v>
      </c>
      <c r="J51" s="15"/>
      <c r="K51" s="16">
        <v>3.1464239923521444</v>
      </c>
    </row>
    <row r="52" spans="1:11">
      <c r="A52" s="15" t="s">
        <v>133</v>
      </c>
      <c r="B52" s="15">
        <v>0.40490383202634894</v>
      </c>
      <c r="C52" s="15">
        <v>0.33758989766313191</v>
      </c>
      <c r="D52" s="15">
        <v>0.20881502412737199</v>
      </c>
      <c r="E52" s="15">
        <v>0.40490383202634894</v>
      </c>
      <c r="F52" s="15">
        <v>0.33758989766313191</v>
      </c>
      <c r="G52" s="15"/>
      <c r="H52" s="15">
        <v>0.40490383202634894</v>
      </c>
      <c r="I52" s="15">
        <v>0.33758989766313191</v>
      </c>
      <c r="J52" s="15"/>
      <c r="K52" s="16">
        <v>6.4491103676321243E-2</v>
      </c>
    </row>
    <row r="53" spans="1:11">
      <c r="A53" s="15" t="s">
        <v>134</v>
      </c>
      <c r="B53" s="15">
        <v>3.0456979624059244</v>
      </c>
      <c r="C53" s="15">
        <v>3.3949944186443091</v>
      </c>
      <c r="D53" s="15">
        <v>14.984021693281107</v>
      </c>
      <c r="E53" s="15">
        <v>5.6229507441162294</v>
      </c>
      <c r="F53" s="15">
        <v>3.3329219543927597</v>
      </c>
      <c r="G53" s="15"/>
      <c r="H53" s="15">
        <v>24.651342664320993</v>
      </c>
      <c r="I53" s="15">
        <v>5.9875846955312593</v>
      </c>
      <c r="J53" s="15"/>
      <c r="K53" s="16">
        <v>6.5338839575113807</v>
      </c>
    </row>
    <row r="54" spans="1:11">
      <c r="A54" s="15" t="s">
        <v>135</v>
      </c>
      <c r="B54" s="15">
        <v>7.3032316324797542</v>
      </c>
      <c r="C54" s="15">
        <v>7.5672005302471783</v>
      </c>
      <c r="D54" s="15">
        <v>11.449510371209977</v>
      </c>
      <c r="E54" s="15">
        <v>3.485769373026625</v>
      </c>
      <c r="F54" s="15">
        <v>3.2155186541368606</v>
      </c>
      <c r="G54" s="15"/>
      <c r="H54" s="15">
        <v>3.8545795537593173</v>
      </c>
      <c r="I54" s="15">
        <v>4.2571556319476871</v>
      </c>
      <c r="J54" s="15"/>
      <c r="K54" s="16">
        <v>16.313126441239731</v>
      </c>
    </row>
    <row r="55" spans="1:11">
      <c r="A55" s="19" t="s">
        <v>136</v>
      </c>
      <c r="B55" s="19">
        <v>2.6798238933721081</v>
      </c>
      <c r="C55" s="19">
        <v>2.7750716257912398</v>
      </c>
      <c r="D55" s="19">
        <v>5.3771798665952577</v>
      </c>
      <c r="E55" s="19">
        <v>1.4270432218444471</v>
      </c>
      <c r="F55" s="19">
        <v>2.4548773015999847</v>
      </c>
      <c r="G55" s="19"/>
      <c r="H55" s="19">
        <v>1.9775689765111242</v>
      </c>
      <c r="I55" s="19">
        <v>2.4492749151591156</v>
      </c>
      <c r="J55" s="19"/>
      <c r="K55" s="20">
        <v>5.0879156673151762</v>
      </c>
    </row>
    <row r="56" spans="1:1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</row>
    <row r="57" spans="1:1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1">
      <c r="A60" s="10" t="s">
        <v>146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spans="1:11">
      <c r="A61" s="65" t="s">
        <v>73</v>
      </c>
      <c r="B61" s="67" t="s">
        <v>75</v>
      </c>
      <c r="C61" s="67"/>
      <c r="D61" s="67"/>
      <c r="E61" s="67"/>
      <c r="F61" s="67"/>
      <c r="G61" s="12"/>
      <c r="H61" s="67" t="s">
        <v>137</v>
      </c>
      <c r="I61" s="67"/>
      <c r="J61" s="67"/>
      <c r="K61" s="67"/>
    </row>
    <row r="62" spans="1:11">
      <c r="A62" s="66"/>
      <c r="B62" s="13" t="s">
        <v>138</v>
      </c>
      <c r="C62" s="13" t="s">
        <v>139</v>
      </c>
      <c r="D62" s="13" t="s">
        <v>140</v>
      </c>
      <c r="E62" s="13" t="s">
        <v>141</v>
      </c>
      <c r="F62" s="13" t="s">
        <v>142</v>
      </c>
      <c r="G62" s="14"/>
      <c r="H62" s="13" t="s">
        <v>143</v>
      </c>
      <c r="I62" s="13" t="s">
        <v>144</v>
      </c>
      <c r="J62" s="13"/>
      <c r="K62" s="13" t="s">
        <v>145</v>
      </c>
    </row>
    <row r="63" spans="1:11">
      <c r="A63" s="6" t="s">
        <v>84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11">
      <c r="A64" s="15" t="s">
        <v>85</v>
      </c>
      <c r="B64" s="16">
        <v>72.02738727750851</v>
      </c>
      <c r="C64" s="15">
        <v>71.779921586198952</v>
      </c>
      <c r="D64" s="15">
        <v>70.680388931811805</v>
      </c>
      <c r="E64" s="15">
        <v>71.166704529861192</v>
      </c>
      <c r="F64" s="15">
        <v>71.337736548289584</v>
      </c>
      <c r="G64" s="11"/>
      <c r="H64" s="15">
        <v>65.254794718814281</v>
      </c>
      <c r="I64" s="15">
        <v>69.495109295240923</v>
      </c>
      <c r="J64" s="11"/>
      <c r="K64" s="15">
        <v>70.850225817329331</v>
      </c>
    </row>
    <row r="65" spans="1:11">
      <c r="A65" s="15" t="s">
        <v>86</v>
      </c>
      <c r="B65" s="16">
        <v>0.29323521243230943</v>
      </c>
      <c r="C65" s="15">
        <v>0.31252654964374466</v>
      </c>
      <c r="D65" s="15">
        <v>0.29956816767464733</v>
      </c>
      <c r="E65" s="15">
        <v>0.29907645672622402</v>
      </c>
      <c r="F65" s="15">
        <v>0.30099310769544113</v>
      </c>
      <c r="G65" s="11"/>
      <c r="H65" s="15">
        <v>0.58957892231463016</v>
      </c>
      <c r="I65" s="15">
        <v>0.29901817467574299</v>
      </c>
      <c r="J65" s="11"/>
      <c r="K65" s="15">
        <v>0.31027116101451896</v>
      </c>
    </row>
    <row r="66" spans="1:11">
      <c r="A66" s="15" t="s">
        <v>87</v>
      </c>
      <c r="B66" s="16">
        <v>13.62660916332432</v>
      </c>
      <c r="C66" s="15">
        <v>14.152138260414148</v>
      </c>
      <c r="D66" s="15">
        <v>14.676912442594425</v>
      </c>
      <c r="E66" s="15">
        <v>14.643486384428158</v>
      </c>
      <c r="F66" s="15">
        <v>14.663400157092347</v>
      </c>
      <c r="G66" s="11"/>
      <c r="H66" s="15">
        <v>15.331116777052717</v>
      </c>
      <c r="I66" s="15">
        <v>14.470349084584852</v>
      </c>
      <c r="J66" s="11"/>
      <c r="K66" s="15">
        <v>14.44172828315183</v>
      </c>
    </row>
    <row r="67" spans="1:11">
      <c r="A67" s="15" t="s">
        <v>88</v>
      </c>
      <c r="B67" s="16">
        <v>1.486826429234245</v>
      </c>
      <c r="C67" s="15">
        <f>C76+C77</f>
        <v>2.2028246992160345</v>
      </c>
      <c r="D67" s="15">
        <f>D76+D77</f>
        <v>1.9325542616560609</v>
      </c>
      <c r="E67" s="15">
        <f>E76+E77</f>
        <v>2.2370503219421991</v>
      </c>
      <c r="F67" s="15">
        <f>F76+F77</f>
        <v>2.1910201656536508</v>
      </c>
      <c r="G67" s="11"/>
      <c r="H67" s="15">
        <f>H76+H77</f>
        <v>4.3359114885845038</v>
      </c>
      <c r="I67" s="15">
        <f>I76+I77</f>
        <v>1.8099764360069406</v>
      </c>
      <c r="J67" s="11"/>
      <c r="K67" s="15">
        <f>K76+K77</f>
        <v>1.7744383519496001</v>
      </c>
    </row>
    <row r="68" spans="1:11">
      <c r="A68" s="15" t="s">
        <v>89</v>
      </c>
      <c r="B68" s="16">
        <v>1.4047745597539992E-2</v>
      </c>
      <c r="C68" s="15">
        <v>2.132462585355813E-2</v>
      </c>
      <c r="D68" s="15">
        <v>3.6878790345931375E-2</v>
      </c>
      <c r="E68" s="15">
        <v>2.648193078862833E-2</v>
      </c>
      <c r="F68" s="15">
        <v>2.2172539737981899E-2</v>
      </c>
      <c r="G68" s="11"/>
      <c r="H68" s="15">
        <v>7.8153752846667868E-2</v>
      </c>
      <c r="I68" s="15">
        <v>1.7721503536290401E-2</v>
      </c>
      <c r="J68" s="11"/>
      <c r="K68" s="15">
        <v>1.8813458855290226E-2</v>
      </c>
    </row>
    <row r="69" spans="1:11">
      <c r="A69" s="15" t="s">
        <v>90</v>
      </c>
      <c r="B69" s="16">
        <v>1.1664961197856707</v>
      </c>
      <c r="C69" s="15">
        <v>1.1518411044987602</v>
      </c>
      <c r="D69" s="15">
        <v>0.98113090777605849</v>
      </c>
      <c r="E69" s="15">
        <v>1.0802582016498705</v>
      </c>
      <c r="F69" s="15">
        <v>1.0116717591832516</v>
      </c>
      <c r="G69" s="11"/>
      <c r="H69" s="15">
        <v>2.4657910136387922</v>
      </c>
      <c r="I69" s="15">
        <v>1.3236556416419458</v>
      </c>
      <c r="J69" s="11"/>
      <c r="K69" s="15">
        <v>1.3355543652619128</v>
      </c>
    </row>
    <row r="70" spans="1:11">
      <c r="A70" s="15" t="s">
        <v>91</v>
      </c>
      <c r="B70" s="16">
        <v>1.5030896886204943</v>
      </c>
      <c r="C70" s="15">
        <v>1.6732782113389209</v>
      </c>
      <c r="D70" s="15">
        <v>1.5728120132755719</v>
      </c>
      <c r="E70" s="15">
        <v>1.8189940083773173</v>
      </c>
      <c r="F70" s="15">
        <v>1.7153345421795232</v>
      </c>
      <c r="G70" s="11"/>
      <c r="H70" s="15">
        <v>3.1573502813428225</v>
      </c>
      <c r="I70" s="15">
        <v>1.5012833131919281</v>
      </c>
      <c r="J70" s="11"/>
      <c r="K70" s="15">
        <v>1.9487219089777201</v>
      </c>
    </row>
    <row r="71" spans="1:11">
      <c r="A71" s="15" t="s">
        <v>92</v>
      </c>
      <c r="B71" s="16">
        <v>3.157736130659397</v>
      </c>
      <c r="C71" s="15">
        <v>3.9677184984088316</v>
      </c>
      <c r="D71" s="15">
        <v>3.6895755645109118</v>
      </c>
      <c r="E71" s="15">
        <v>4.2853643851090117</v>
      </c>
      <c r="F71" s="15">
        <v>4.0136202069732398</v>
      </c>
      <c r="G71" s="11"/>
      <c r="H71" s="15">
        <v>4.4752656579969727</v>
      </c>
      <c r="I71" s="15">
        <v>4.4349276401178805</v>
      </c>
      <c r="J71" s="11"/>
      <c r="K71" s="15">
        <v>4.2919647535963072</v>
      </c>
    </row>
    <row r="72" spans="1:11">
      <c r="A72" s="15" t="s">
        <v>93</v>
      </c>
      <c r="B72" s="16">
        <v>5.4502063543809696</v>
      </c>
      <c r="C72" s="15">
        <v>4.3904653067849928</v>
      </c>
      <c r="D72" s="15">
        <v>5.2187616562292813</v>
      </c>
      <c r="E72" s="15">
        <v>4.125158402794578</v>
      </c>
      <c r="F72" s="15">
        <v>4.4055298612410976</v>
      </c>
      <c r="G72" s="11"/>
      <c r="H72" s="15">
        <v>3.9542241240157514</v>
      </c>
      <c r="I72" s="15">
        <v>3.6818846458454915</v>
      </c>
      <c r="J72" s="11"/>
      <c r="K72" s="15">
        <v>3.7963663559144285</v>
      </c>
    </row>
    <row r="73" spans="1:11">
      <c r="A73" s="15" t="s">
        <v>94</v>
      </c>
      <c r="B73" s="16">
        <v>0.14256587845655136</v>
      </c>
      <c r="C73" s="15">
        <v>0.14961333572207461</v>
      </c>
      <c r="D73" s="15">
        <v>0.1487596111552949</v>
      </c>
      <c r="E73" s="15">
        <v>0.14200455640278961</v>
      </c>
      <c r="F73" s="15">
        <v>0.1417892900338675</v>
      </c>
      <c r="G73" s="11"/>
      <c r="H73" s="15">
        <v>0.29826575197284949</v>
      </c>
      <c r="I73" s="15">
        <v>0.11492491355803544</v>
      </c>
      <c r="J73" s="11"/>
      <c r="K73" s="15">
        <v>0.12185990394903894</v>
      </c>
    </row>
    <row r="74" spans="1:11">
      <c r="A74" s="15" t="s">
        <v>95</v>
      </c>
      <c r="B74" s="16">
        <v>0.84</v>
      </c>
      <c r="C74" s="16">
        <v>0.84</v>
      </c>
      <c r="D74" s="16">
        <v>0.84</v>
      </c>
      <c r="E74" s="16">
        <v>0.84</v>
      </c>
      <c r="F74" s="16">
        <v>0.84</v>
      </c>
      <c r="G74" s="11"/>
      <c r="H74" s="16">
        <v>0.84</v>
      </c>
      <c r="I74" s="16">
        <v>0.84</v>
      </c>
      <c r="J74" s="11"/>
      <c r="K74" s="16">
        <v>0.84</v>
      </c>
    </row>
    <row r="75" spans="1:11">
      <c r="A75" s="15" t="s">
        <v>96</v>
      </c>
      <c r="B75" s="15">
        <f>SUM(B64:B74)</f>
        <v>99.708200000000005</v>
      </c>
      <c r="C75" s="15">
        <f>SUM(C64:C74)</f>
        <v>100.64165217808002</v>
      </c>
      <c r="D75" s="15">
        <f>SUM(D64:D74)</f>
        <v>100.07734234703001</v>
      </c>
      <c r="E75" s="15">
        <f>SUM(E64:E74)</f>
        <v>100.66457917807998</v>
      </c>
      <c r="F75" s="15">
        <f>SUM(F64:F74)</f>
        <v>100.64326817808001</v>
      </c>
      <c r="G75" s="11"/>
      <c r="H75" s="15">
        <f>SUM(H64:H74)</f>
        <v>100.78045248858</v>
      </c>
      <c r="I75" s="15">
        <f>SUM(I64:I74)</f>
        <v>97.988850648400032</v>
      </c>
      <c r="J75" s="11"/>
      <c r="K75" s="15">
        <f>SUM(K64:K74)</f>
        <v>99.729944359999976</v>
      </c>
    </row>
    <row r="76" spans="1:11">
      <c r="A76" s="15" t="s">
        <v>97</v>
      </c>
      <c r="B76" s="17" t="s">
        <v>98</v>
      </c>
      <c r="C76" s="15">
        <v>1.0414964800160342</v>
      </c>
      <c r="D76" s="15">
        <v>0.89219773195606089</v>
      </c>
      <c r="E76" s="15">
        <v>1.0757221027421986</v>
      </c>
      <c r="F76" s="15">
        <v>1.0296919464536507</v>
      </c>
      <c r="G76" s="11"/>
      <c r="H76" s="15">
        <v>1.9648663743845036</v>
      </c>
      <c r="I76" s="15">
        <v>0.8422029200069403</v>
      </c>
      <c r="J76" s="11"/>
      <c r="K76" s="15">
        <v>0.7294519519496</v>
      </c>
    </row>
    <row r="77" spans="1:11">
      <c r="A77" s="15" t="s">
        <v>99</v>
      </c>
      <c r="B77" s="18">
        <v>0.79</v>
      </c>
      <c r="C77" s="15">
        <v>1.1613282192000003</v>
      </c>
      <c r="D77" s="15">
        <v>1.0403565297000001</v>
      </c>
      <c r="E77" s="15">
        <v>1.1613282192000003</v>
      </c>
      <c r="F77" s="15">
        <v>1.1613282192000003</v>
      </c>
      <c r="G77" s="11"/>
      <c r="H77" s="15">
        <v>2.3710451142000002</v>
      </c>
      <c r="I77" s="15">
        <v>0.96777351600000017</v>
      </c>
      <c r="J77" s="11"/>
      <c r="K77" s="15">
        <v>1.0449864</v>
      </c>
    </row>
    <row r="78" spans="1:11">
      <c r="A78" s="15" t="s">
        <v>100</v>
      </c>
      <c r="B78" s="18"/>
      <c r="C78" s="15"/>
      <c r="D78" s="15"/>
      <c r="E78" s="15"/>
      <c r="F78" s="15"/>
      <c r="G78" s="11"/>
      <c r="H78" s="15"/>
      <c r="I78" s="15"/>
      <c r="J78" s="11"/>
      <c r="K78" s="15"/>
    </row>
    <row r="79" spans="1:11">
      <c r="A79" s="15" t="s">
        <v>101</v>
      </c>
      <c r="B79" s="15">
        <v>35.712399496823693</v>
      </c>
      <c r="C79" s="15">
        <v>28.706554230097328</v>
      </c>
      <c r="D79" s="15">
        <v>19.838718191755326</v>
      </c>
      <c r="E79" s="15">
        <v>30.836888430632047</v>
      </c>
      <c r="F79" s="15">
        <v>26.760539192993427</v>
      </c>
      <c r="G79" s="11"/>
      <c r="H79" s="15">
        <v>40.373999247271357</v>
      </c>
      <c r="I79" s="15">
        <v>36.805636216114216</v>
      </c>
      <c r="J79" s="11"/>
      <c r="K79" s="15">
        <v>30.555260683652868</v>
      </c>
    </row>
    <row r="80" spans="1:11">
      <c r="A80" s="15" t="s">
        <v>102</v>
      </c>
      <c r="B80" s="15">
        <v>2.8679236391241805</v>
      </c>
      <c r="C80" s="15">
        <v>4.3346050087649397</v>
      </c>
      <c r="D80" s="15">
        <v>4.1083600851840671</v>
      </c>
      <c r="E80" s="15">
        <v>4.1296379596689334</v>
      </c>
      <c r="F80" s="15">
        <v>4.3356141434040518</v>
      </c>
      <c r="G80" s="11"/>
      <c r="H80" s="15">
        <v>4.0286619718984511</v>
      </c>
      <c r="I80" s="15">
        <v>2.9557172199136961</v>
      </c>
      <c r="J80" s="11"/>
      <c r="K80" s="15">
        <v>3.0939403839385702</v>
      </c>
    </row>
    <row r="81" spans="1:11">
      <c r="A81" s="15" t="s">
        <v>103</v>
      </c>
      <c r="B81" s="15">
        <v>4.5744571411160706</v>
      </c>
      <c r="C81" s="15">
        <v>4.6358140517293975</v>
      </c>
      <c r="D81" s="15">
        <v>4.0126351580853274</v>
      </c>
      <c r="E81" s="15">
        <v>4.219400609338499</v>
      </c>
      <c r="F81" s="15">
        <v>9.4590467169753776</v>
      </c>
      <c r="G81" s="11"/>
      <c r="H81" s="15">
        <v>4.3155724770642196</v>
      </c>
      <c r="I81" s="15">
        <v>4.714491543395134</v>
      </c>
      <c r="J81" s="11"/>
      <c r="K81" s="15">
        <v>4.5641316124512663</v>
      </c>
    </row>
    <row r="82" spans="1:11">
      <c r="A82" s="15" t="s">
        <v>104</v>
      </c>
      <c r="B82" s="15">
        <v>52.604397705544933</v>
      </c>
      <c r="C82" s="15">
        <v>35.017676359614882</v>
      </c>
      <c r="D82" s="15">
        <v>39.164441738789805</v>
      </c>
      <c r="E82" s="15">
        <v>35.853300838526991</v>
      </c>
      <c r="F82" s="15">
        <v>89.841073249793325</v>
      </c>
      <c r="G82" s="11"/>
      <c r="H82" s="15">
        <v>40.545752946568889</v>
      </c>
      <c r="I82" s="15">
        <v>39.288201572285729</v>
      </c>
      <c r="J82" s="11"/>
      <c r="K82" s="15">
        <v>38.742524672642581</v>
      </c>
    </row>
    <row r="83" spans="1:11">
      <c r="A83" s="15" t="s">
        <v>105</v>
      </c>
      <c r="B83" s="15">
        <v>4.5688053547142999</v>
      </c>
      <c r="C83" s="15">
        <v>22.84617954775565</v>
      </c>
      <c r="D83" s="15">
        <v>20.924913176247632</v>
      </c>
      <c r="E83" s="15">
        <v>20.064565252114793</v>
      </c>
      <c r="F83" s="15">
        <v>45.812376338257216</v>
      </c>
      <c r="G83" s="11"/>
      <c r="H83" s="15">
        <v>36.275083327664781</v>
      </c>
      <c r="I83" s="15">
        <v>54.21473641081672</v>
      </c>
      <c r="J83" s="11"/>
      <c r="K83" s="15">
        <v>61.806848563789679</v>
      </c>
    </row>
    <row r="84" spans="1:11">
      <c r="A84" s="15" t="s">
        <v>106</v>
      </c>
      <c r="B84" s="15">
        <v>26.968864016395745</v>
      </c>
      <c r="C84" s="15">
        <v>4.8477151754919872</v>
      </c>
      <c r="D84" s="15">
        <v>5.1901009756468035</v>
      </c>
      <c r="E84" s="15">
        <v>5.0609882465753424</v>
      </c>
      <c r="F84" s="15">
        <v>11.17646687409111</v>
      </c>
      <c r="G84" s="11"/>
      <c r="H84" s="15">
        <v>3.9032446881342171</v>
      </c>
      <c r="I84" s="15">
        <v>4.7086667431239215</v>
      </c>
      <c r="J84" s="11"/>
      <c r="K84" s="15">
        <v>4.291348584963119</v>
      </c>
    </row>
    <row r="85" spans="1:11">
      <c r="A85" s="15" t="s">
        <v>107</v>
      </c>
      <c r="B85" s="15">
        <v>78.968283110687011</v>
      </c>
      <c r="C85" s="15">
        <v>10.593610400221577</v>
      </c>
      <c r="D85" s="15">
        <v>8.9912843501805035</v>
      </c>
      <c r="E85" s="15">
        <v>8.1094302316162494</v>
      </c>
      <c r="F85" s="15">
        <v>25.106538299529809</v>
      </c>
      <c r="G85" s="11"/>
      <c r="H85" s="15">
        <v>22.496816947541991</v>
      </c>
      <c r="I85" s="15">
        <v>27.794441486285411</v>
      </c>
      <c r="J85" s="11"/>
      <c r="K85" s="15">
        <v>32.254222243844659</v>
      </c>
    </row>
    <row r="86" spans="1:11">
      <c r="A86" s="15" t="s">
        <v>108</v>
      </c>
      <c r="B86" s="15">
        <v>16.325618161661925</v>
      </c>
      <c r="C86" s="15">
        <v>371.54402030313042</v>
      </c>
      <c r="D86" s="15">
        <v>137.68231069992498</v>
      </c>
      <c r="E86" s="15">
        <v>308.04133150773498</v>
      </c>
      <c r="F86" s="15">
        <v>25.611639912820998</v>
      </c>
      <c r="G86" s="11"/>
      <c r="H86" s="15">
        <v>63.529909494603714</v>
      </c>
      <c r="I86" s="15">
        <v>81.385679532442737</v>
      </c>
      <c r="J86" s="11"/>
      <c r="K86" s="15">
        <v>194.78239019485804</v>
      </c>
    </row>
    <row r="87" spans="1:11">
      <c r="A87" s="15" t="s">
        <v>109</v>
      </c>
      <c r="B87" s="15">
        <v>19.578938261353859</v>
      </c>
      <c r="C87" s="15">
        <v>75.503711906022815</v>
      </c>
      <c r="D87" s="15">
        <v>8.1814350162070591E-3</v>
      </c>
      <c r="E87" s="15">
        <v>2.8810942058744766</v>
      </c>
      <c r="F87" s="15">
        <v>39.7248181861966</v>
      </c>
      <c r="G87" s="11"/>
      <c r="H87" s="15">
        <v>19.912888460611903</v>
      </c>
      <c r="I87" s="15">
        <v>16.825381982937291</v>
      </c>
      <c r="J87" s="11"/>
      <c r="K87" s="15">
        <v>24.760316312261921</v>
      </c>
    </row>
    <row r="88" spans="1:11">
      <c r="A88" s="15" t="s">
        <v>110</v>
      </c>
      <c r="B88" s="15">
        <v>227.07736940065001</v>
      </c>
      <c r="C88" s="15">
        <v>176.07875854709459</v>
      </c>
      <c r="D88" s="15">
        <v>210.42148769310336</v>
      </c>
      <c r="E88" s="15">
        <v>193.15348662527137</v>
      </c>
      <c r="F88" s="15">
        <v>170.14740104387081</v>
      </c>
      <c r="G88" s="11"/>
      <c r="H88" s="15">
        <v>244.17740851149657</v>
      </c>
      <c r="I88" s="15">
        <v>234.02871744352706</v>
      </c>
      <c r="J88" s="11"/>
      <c r="K88" s="15">
        <v>243.28006560391159</v>
      </c>
    </row>
    <row r="89" spans="1:11">
      <c r="A89" s="15" t="s">
        <v>111</v>
      </c>
      <c r="B89" s="15">
        <v>467.99839033060789</v>
      </c>
      <c r="C89" s="15">
        <v>758.1076812466797</v>
      </c>
      <c r="D89" s="15">
        <v>768.84259523028311</v>
      </c>
      <c r="E89" s="15">
        <v>649.80033243315495</v>
      </c>
      <c r="F89" s="15">
        <v>825.03943421985809</v>
      </c>
      <c r="G89" s="11"/>
      <c r="H89" s="15">
        <v>553.03895650630216</v>
      </c>
      <c r="I89" s="15">
        <v>482.32487166725917</v>
      </c>
      <c r="J89" s="11"/>
      <c r="K89" s="15">
        <v>630.64662431037561</v>
      </c>
    </row>
    <row r="90" spans="1:11">
      <c r="A90" s="15" t="s">
        <v>112</v>
      </c>
      <c r="B90" s="15">
        <v>6.2227970907422279</v>
      </c>
      <c r="C90" s="15">
        <v>11.99753785032237</v>
      </c>
      <c r="D90" s="15">
        <v>12.746623910830666</v>
      </c>
      <c r="E90" s="15">
        <v>15.469846790680702</v>
      </c>
      <c r="F90" s="15">
        <v>25.889973492636837</v>
      </c>
      <c r="G90" s="11"/>
      <c r="H90" s="15">
        <v>5.6659238066480091</v>
      </c>
      <c r="I90" s="15">
        <v>6.4132908792343368</v>
      </c>
      <c r="J90" s="11"/>
      <c r="K90" s="15">
        <v>5.334439234127049</v>
      </c>
    </row>
    <row r="91" spans="1:11">
      <c r="A91" s="15" t="s">
        <v>113</v>
      </c>
      <c r="B91" s="15">
        <v>96.583827814801822</v>
      </c>
      <c r="C91" s="15">
        <v>72.898511156664327</v>
      </c>
      <c r="D91" s="15">
        <v>72.108678825835952</v>
      </c>
      <c r="E91" s="15">
        <v>85.15258064059266</v>
      </c>
      <c r="F91" s="15">
        <v>88.595968830828383</v>
      </c>
      <c r="G91" s="11"/>
      <c r="H91" s="15">
        <v>99.750275297619041</v>
      </c>
      <c r="I91" s="15">
        <v>99.540475605050858</v>
      </c>
      <c r="J91" s="11"/>
      <c r="K91" s="15">
        <v>90.443988193956429</v>
      </c>
    </row>
    <row r="92" spans="1:11">
      <c r="A92" s="15" t="s">
        <v>114</v>
      </c>
      <c r="B92" s="15">
        <v>4.4100968166849617</v>
      </c>
      <c r="C92" s="15">
        <v>14.877469273743017</v>
      </c>
      <c r="D92" s="15">
        <v>12.382848673784236</v>
      </c>
      <c r="E92" s="15">
        <v>15.977802217899846</v>
      </c>
      <c r="F92" s="15">
        <v>24.09061495078593</v>
      </c>
      <c r="G92" s="11"/>
      <c r="H92" s="15">
        <v>4.6933669538316103</v>
      </c>
      <c r="I92" s="15">
        <v>4.5450997804610322</v>
      </c>
      <c r="J92" s="11"/>
      <c r="K92" s="15">
        <v>4.2753244463611857</v>
      </c>
    </row>
    <row r="93" spans="1:11">
      <c r="A93" s="15" t="s">
        <v>115</v>
      </c>
      <c r="B93" s="15">
        <v>2.1586065664169491</v>
      </c>
      <c r="C93" s="15">
        <v>1.9782792827316933</v>
      </c>
      <c r="D93" s="15">
        <v>1.0974866320117407</v>
      </c>
      <c r="E93" s="15">
        <v>1.6639623698796804</v>
      </c>
      <c r="F93" s="15">
        <v>3.1941657147510725</v>
      </c>
      <c r="G93" s="11"/>
      <c r="H93" s="15">
        <v>5.9653169604841203</v>
      </c>
      <c r="I93" s="15">
        <v>2.2246863592664479</v>
      </c>
      <c r="J93" s="11"/>
      <c r="K93" s="15">
        <v>1.4817065922092074</v>
      </c>
    </row>
    <row r="94" spans="1:11">
      <c r="A94" s="15" t="s">
        <v>116</v>
      </c>
      <c r="B94" s="15">
        <v>7.3727321340095138</v>
      </c>
      <c r="C94" s="15">
        <v>3.2955437502533496</v>
      </c>
      <c r="D94" s="15">
        <v>6.0514967966448756</v>
      </c>
      <c r="E94" s="15">
        <v>3.6885606293234661</v>
      </c>
      <c r="F94" s="15">
        <v>5.1238746232399119</v>
      </c>
      <c r="G94" s="11"/>
      <c r="H94" s="15">
        <v>7.1696216339781174</v>
      </c>
      <c r="I94" s="15">
        <v>7.5984280156628659</v>
      </c>
      <c r="J94" s="11"/>
      <c r="K94" s="15">
        <v>5.7400347753098577</v>
      </c>
    </row>
    <row r="95" spans="1:11">
      <c r="A95" s="15" t="s">
        <v>117</v>
      </c>
      <c r="B95" s="15">
        <v>1132.4663321579865</v>
      </c>
      <c r="C95" s="15">
        <v>1173.9689016239295</v>
      </c>
      <c r="D95" s="15">
        <v>986.04491145455449</v>
      </c>
      <c r="E95" s="15">
        <v>799.40412599237777</v>
      </c>
      <c r="F95" s="15">
        <v>735.98395766134161</v>
      </c>
      <c r="G95" s="11"/>
      <c r="H95" s="15">
        <v>1144.375120186816</v>
      </c>
      <c r="I95" s="15">
        <v>1167.1336688567005</v>
      </c>
      <c r="J95" s="11"/>
      <c r="K95" s="15">
        <v>1313.6329367473697</v>
      </c>
    </row>
    <row r="96" spans="1:11">
      <c r="A96" s="15" t="s">
        <v>118</v>
      </c>
      <c r="B96" s="15">
        <v>34.528818001323621</v>
      </c>
      <c r="C96" s="15">
        <v>62.034424402184143</v>
      </c>
      <c r="D96" s="15">
        <v>64.929063546336138</v>
      </c>
      <c r="E96" s="15">
        <v>66.0096845084188</v>
      </c>
      <c r="F96" s="15">
        <v>134.3653266710663</v>
      </c>
      <c r="G96" s="11"/>
      <c r="H96" s="15">
        <v>29.943505853474317</v>
      </c>
      <c r="I96" s="15">
        <v>35.585822634017205</v>
      </c>
      <c r="J96" s="11"/>
      <c r="K96" s="15">
        <v>28.69876462791138</v>
      </c>
    </row>
    <row r="97" spans="1:11">
      <c r="A97" s="15" t="s">
        <v>119</v>
      </c>
      <c r="B97" s="15">
        <v>65.683614884393066</v>
      </c>
      <c r="C97" s="15">
        <v>108.19714016257241</v>
      </c>
      <c r="D97" s="15">
        <v>113.12420922405508</v>
      </c>
      <c r="E97" s="15">
        <v>119.42618953809524</v>
      </c>
      <c r="F97" s="15">
        <v>237.28992531269682</v>
      </c>
      <c r="G97" s="11"/>
      <c r="H97" s="15">
        <v>54.962574712643679</v>
      </c>
      <c r="I97" s="15">
        <v>67.694337789017339</v>
      </c>
      <c r="J97" s="11"/>
      <c r="K97" s="15">
        <v>50.716247749174322</v>
      </c>
    </row>
    <row r="98" spans="1:11">
      <c r="A98" s="15" t="s">
        <v>120</v>
      </c>
      <c r="B98" s="15">
        <v>7.0985785577942737</v>
      </c>
      <c r="C98" s="15">
        <v>11.524774448543251</v>
      </c>
      <c r="D98" s="15">
        <v>11.44461734335432</v>
      </c>
      <c r="E98" s="15">
        <v>12.58634090236311</v>
      </c>
      <c r="F98" s="15">
        <v>25.375622178636092</v>
      </c>
      <c r="G98" s="11"/>
      <c r="H98" s="15">
        <v>6.1192996507672541</v>
      </c>
      <c r="I98" s="15">
        <v>7.3158819830328738</v>
      </c>
      <c r="J98" s="11"/>
      <c r="K98" s="15">
        <v>5.7584373814041756</v>
      </c>
    </row>
    <row r="99" spans="1:11">
      <c r="A99" s="15" t="s">
        <v>121</v>
      </c>
      <c r="B99" s="15">
        <v>26.067673003433647</v>
      </c>
      <c r="C99" s="15">
        <v>38.13743289876524</v>
      </c>
      <c r="D99" s="15">
        <v>37.555332514903967</v>
      </c>
      <c r="E99" s="15">
        <v>44.547542629885498</v>
      </c>
      <c r="F99" s="15">
        <v>90.383121087801712</v>
      </c>
      <c r="G99" s="11"/>
      <c r="H99" s="15">
        <v>22.503914233421646</v>
      </c>
      <c r="I99" s="15">
        <v>26.865662993334677</v>
      </c>
      <c r="J99" s="11"/>
      <c r="K99" s="15">
        <v>21.149665473140626</v>
      </c>
    </row>
    <row r="100" spans="1:11">
      <c r="A100" s="15" t="s">
        <v>122</v>
      </c>
      <c r="B100" s="15">
        <v>5.6381981842000375</v>
      </c>
      <c r="C100" s="15">
        <v>7.8706333729062674</v>
      </c>
      <c r="D100" s="15">
        <v>8.0882486908332716</v>
      </c>
      <c r="E100" s="15">
        <v>8.7817732555269643</v>
      </c>
      <c r="F100" s="15">
        <v>18.173304596303648</v>
      </c>
      <c r="G100" s="11"/>
      <c r="H100" s="15">
        <v>4.9795248063652044</v>
      </c>
      <c r="I100" s="15">
        <v>5.8107960877979981</v>
      </c>
      <c r="J100" s="11"/>
      <c r="K100" s="15">
        <v>4.7263485567054628</v>
      </c>
    </row>
    <row r="101" spans="1:11">
      <c r="A101" s="15" t="s">
        <v>123</v>
      </c>
      <c r="B101" s="15">
        <v>0.96332079484750033</v>
      </c>
      <c r="C101" s="15">
        <v>1.4237641833013541</v>
      </c>
      <c r="D101" s="15">
        <v>1.5561275148195239</v>
      </c>
      <c r="E101" s="15">
        <v>1.6342992004695094</v>
      </c>
      <c r="F101" s="15">
        <v>2.4355408785378687</v>
      </c>
      <c r="G101" s="11"/>
      <c r="H101" s="15">
        <v>0.98073597243584687</v>
      </c>
      <c r="I101" s="15">
        <v>0.9928102069346687</v>
      </c>
      <c r="J101" s="11"/>
      <c r="K101" s="15">
        <v>0.99867994748081945</v>
      </c>
    </row>
    <row r="102" spans="1:11">
      <c r="A102" s="15" t="s">
        <v>124</v>
      </c>
      <c r="B102" s="15">
        <v>3.0233362270185502</v>
      </c>
      <c r="C102" s="15">
        <v>4.4377974867646008</v>
      </c>
      <c r="D102" s="15">
        <v>5.0807899423906493</v>
      </c>
      <c r="E102" s="15">
        <v>6.1074102423874983</v>
      </c>
      <c r="F102" s="15">
        <v>10.119143741251543</v>
      </c>
      <c r="G102" s="11"/>
      <c r="H102" s="15">
        <v>2.7000081993549254</v>
      </c>
      <c r="I102" s="15">
        <v>3.1158873360089139</v>
      </c>
      <c r="J102" s="11"/>
      <c r="K102" s="15">
        <v>2.587054087429888</v>
      </c>
    </row>
    <row r="103" spans="1:11">
      <c r="A103" s="15" t="s">
        <v>125</v>
      </c>
      <c r="B103" s="15">
        <v>0.32822986600802712</v>
      </c>
      <c r="C103" s="15">
        <v>0.48820428425647022</v>
      </c>
      <c r="D103" s="15">
        <v>0.51359073910765995</v>
      </c>
      <c r="E103" s="15">
        <v>0.63674830678465488</v>
      </c>
      <c r="F103" s="15">
        <v>1.1307234476389831</v>
      </c>
      <c r="G103" s="11"/>
      <c r="H103" s="15">
        <v>0.28269035032986006</v>
      </c>
      <c r="I103" s="15">
        <v>0.33827771904908921</v>
      </c>
      <c r="J103" s="11"/>
      <c r="K103" s="15">
        <v>0.27010126893822273</v>
      </c>
    </row>
    <row r="104" spans="1:11">
      <c r="A104" s="15" t="s">
        <v>126</v>
      </c>
      <c r="B104" s="15">
        <v>1.4674995252808987</v>
      </c>
      <c r="C104" s="15">
        <v>2.2894874218742198</v>
      </c>
      <c r="D104" s="15">
        <v>2.227066404801501</v>
      </c>
      <c r="E104" s="15">
        <v>2.8126224777410056</v>
      </c>
      <c r="F104" s="15">
        <v>5.2135798032567173</v>
      </c>
      <c r="G104" s="11"/>
      <c r="H104" s="15">
        <v>1.2232548595097616</v>
      </c>
      <c r="I104" s="15">
        <v>1.5124229801364364</v>
      </c>
      <c r="J104" s="11"/>
      <c r="K104" s="15">
        <v>1.1562734927811436</v>
      </c>
    </row>
    <row r="105" spans="1:11">
      <c r="A105" s="15" t="s">
        <v>127</v>
      </c>
      <c r="B105" s="15">
        <v>0.24725685924379714</v>
      </c>
      <c r="C105" s="15">
        <v>0.41096091389728095</v>
      </c>
      <c r="D105" s="15">
        <v>0.39435006173078885</v>
      </c>
      <c r="E105" s="15">
        <v>0.49993745833248182</v>
      </c>
      <c r="F105" s="15">
        <v>0.92341372532980281</v>
      </c>
      <c r="G105" s="11"/>
      <c r="H105" s="15">
        <v>0.20461548096050014</v>
      </c>
      <c r="I105" s="15">
        <v>0.25482594677166848</v>
      </c>
      <c r="J105" s="11"/>
      <c r="K105" s="15">
        <v>0.19329895366850411</v>
      </c>
    </row>
    <row r="106" spans="1:11">
      <c r="A106" s="15" t="s">
        <v>128</v>
      </c>
      <c r="B106" s="15">
        <v>0.62382031527723614</v>
      </c>
      <c r="C106" s="15">
        <v>1.0917239377465751</v>
      </c>
      <c r="D106" s="15">
        <v>1.0544045685364303</v>
      </c>
      <c r="E106" s="15">
        <v>1.3333963224617795</v>
      </c>
      <c r="F106" s="15">
        <v>2.3779936069245489</v>
      </c>
      <c r="G106" s="11"/>
      <c r="H106" s="15">
        <v>0.51368271377172758</v>
      </c>
      <c r="I106" s="15">
        <v>0.64291685554082501</v>
      </c>
      <c r="J106" s="11"/>
      <c r="K106" s="15">
        <v>0.47664643402680162</v>
      </c>
    </row>
    <row r="107" spans="1:11">
      <c r="A107" s="15" t="s">
        <v>129</v>
      </c>
      <c r="B107" s="15">
        <v>9.2682029717765152E-2</v>
      </c>
      <c r="C107" s="15">
        <v>0.17057031654357707</v>
      </c>
      <c r="D107" s="15">
        <v>0.15231356158232739</v>
      </c>
      <c r="E107" s="15">
        <v>0.19426765397155979</v>
      </c>
      <c r="F107" s="15">
        <v>0.35243496904050819</v>
      </c>
      <c r="G107" s="11"/>
      <c r="H107" s="15">
        <v>7.3750711582433889E-2</v>
      </c>
      <c r="I107" s="15">
        <v>9.5519234709125322E-2</v>
      </c>
      <c r="J107" s="11"/>
      <c r="K107" s="15">
        <v>6.7146473567261084E-2</v>
      </c>
    </row>
    <row r="108" spans="1:11">
      <c r="A108" s="15" t="s">
        <v>130</v>
      </c>
      <c r="B108" s="15">
        <v>0.57754028269244762</v>
      </c>
      <c r="C108" s="15">
        <v>1.1182508560197992</v>
      </c>
      <c r="D108" s="15">
        <v>1.0094837052124708</v>
      </c>
      <c r="E108" s="15">
        <v>1.303533100579831</v>
      </c>
      <c r="F108" s="15">
        <v>2.1760792684257755</v>
      </c>
      <c r="G108" s="11"/>
      <c r="H108" s="15">
        <v>0.46742258788664798</v>
      </c>
      <c r="I108" s="15">
        <v>0.59522008726466547</v>
      </c>
      <c r="J108" s="11"/>
      <c r="K108" s="15">
        <v>0.42537826198837503</v>
      </c>
    </row>
    <row r="109" spans="1:11">
      <c r="A109" s="15" t="s">
        <v>131</v>
      </c>
      <c r="B109" s="15">
        <v>8.3956225742574261E-2</v>
      </c>
      <c r="C109" s="15">
        <v>0.1671128729333963</v>
      </c>
      <c r="D109" s="15">
        <v>0.14767197573774757</v>
      </c>
      <c r="E109" s="15">
        <v>0.1904853674156235</v>
      </c>
      <c r="F109" s="15">
        <v>0.30445735609756108</v>
      </c>
      <c r="G109" s="11"/>
      <c r="H109" s="15">
        <v>6.7092519515647125E-2</v>
      </c>
      <c r="I109" s="15">
        <v>8.6526314285714293E-2</v>
      </c>
      <c r="J109" s="11"/>
      <c r="K109" s="15">
        <v>6.1701697911104136E-2</v>
      </c>
    </row>
    <row r="110" spans="1:11">
      <c r="A110" s="15" t="s">
        <v>132</v>
      </c>
      <c r="B110" s="15">
        <v>3.0733450366895481</v>
      </c>
      <c r="C110" s="15">
        <v>2.5984697419976448</v>
      </c>
      <c r="D110" s="15">
        <v>2.0558088057205102</v>
      </c>
      <c r="E110" s="15">
        <v>2.5022247019851482</v>
      </c>
      <c r="F110" s="15">
        <v>2.7899267019109102</v>
      </c>
      <c r="G110" s="11"/>
      <c r="H110" s="15">
        <v>3.2427430941588429</v>
      </c>
      <c r="I110" s="15">
        <v>3.1674270276086158</v>
      </c>
      <c r="J110" s="11"/>
      <c r="K110" s="15">
        <v>3.0382781117841051</v>
      </c>
    </row>
    <row r="111" spans="1:11">
      <c r="A111" s="15" t="s">
        <v>133</v>
      </c>
      <c r="B111" s="15">
        <v>6.832713122923135E-3</v>
      </c>
      <c r="C111" s="15">
        <v>0.84865678631486618</v>
      </c>
      <c r="D111" s="15">
        <v>0.38299235681174076</v>
      </c>
      <c r="E111" s="15">
        <v>0.61890377259734985</v>
      </c>
      <c r="F111" s="15">
        <v>1.3878243794357403</v>
      </c>
      <c r="G111" s="11"/>
      <c r="H111" s="15">
        <v>6.6465321135800476E-2</v>
      </c>
      <c r="I111" s="15">
        <v>7.0418778103595574E-3</v>
      </c>
      <c r="J111" s="11"/>
      <c r="K111" s="15">
        <v>1.0956303239365811E-2</v>
      </c>
    </row>
    <row r="112" spans="1:11">
      <c r="A112" s="15" t="s">
        <v>134</v>
      </c>
      <c r="B112" s="15">
        <v>14.888018770814408</v>
      </c>
      <c r="C112" s="15">
        <v>20.89235669411406</v>
      </c>
      <c r="D112" s="15">
        <v>16.297737308780704</v>
      </c>
      <c r="E112" s="15">
        <v>18.05273944505495</v>
      </c>
      <c r="F112" s="15">
        <v>19.410829571037421</v>
      </c>
      <c r="G112" s="11"/>
      <c r="H112" s="15">
        <v>6.7339008133535661</v>
      </c>
      <c r="I112" s="15">
        <v>15.343774447471993</v>
      </c>
      <c r="J112" s="11"/>
      <c r="K112" s="15">
        <v>7.427828571428571</v>
      </c>
    </row>
    <row r="113" spans="1:11">
      <c r="A113" s="15" t="s">
        <v>135</v>
      </c>
      <c r="B113" s="15">
        <v>13.06038607952539</v>
      </c>
      <c r="C113" s="15">
        <v>29.773636158470136</v>
      </c>
      <c r="D113" s="15">
        <v>28.223240103770028</v>
      </c>
      <c r="E113" s="15">
        <v>31.224097478708682</v>
      </c>
      <c r="F113" s="15">
        <v>33.727185237994647</v>
      </c>
      <c r="G113" s="11"/>
      <c r="H113" s="15">
        <v>16.812507862910334</v>
      </c>
      <c r="I113" s="15">
        <v>13.460193816653719</v>
      </c>
      <c r="J113" s="11"/>
      <c r="K113" s="15">
        <v>15.951264523430593</v>
      </c>
    </row>
    <row r="114" spans="1:11">
      <c r="A114" s="19" t="s">
        <v>136</v>
      </c>
      <c r="B114" s="19">
        <v>3.7554004816815061</v>
      </c>
      <c r="C114" s="19">
        <v>8.3601437795275597</v>
      </c>
      <c r="D114" s="19">
        <v>6.3982483600646143</v>
      </c>
      <c r="E114" s="19">
        <v>9.5018473109253581</v>
      </c>
      <c r="F114" s="19">
        <v>6.4337854966694223</v>
      </c>
      <c r="G114" s="14"/>
      <c r="H114" s="19">
        <v>5.2436681877431921</v>
      </c>
      <c r="I114" s="19">
        <v>3.8703617209166543</v>
      </c>
      <c r="J114" s="14"/>
      <c r="K114" s="19">
        <v>4.6480896077095295</v>
      </c>
    </row>
  </sheetData>
  <mergeCells count="5">
    <mergeCell ref="A2:A3"/>
    <mergeCell ref="B2:J2"/>
    <mergeCell ref="A61:A62"/>
    <mergeCell ref="B61:F61"/>
    <mergeCell ref="H61:K6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F531-8D7E-4984-B759-2574A31D4F24}">
  <dimension ref="A1:Q11"/>
  <sheetViews>
    <sheetView workbookViewId="0">
      <selection activeCell="E19" sqref="E19"/>
    </sheetView>
  </sheetViews>
  <sheetFormatPr defaultRowHeight="13.8"/>
  <sheetData>
    <row r="1" spans="1:17">
      <c r="A1" s="21" t="s">
        <v>147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20.399999999999999">
      <c r="A2" s="23" t="s">
        <v>0</v>
      </c>
      <c r="B2" s="23" t="s">
        <v>148</v>
      </c>
      <c r="C2" s="24" t="s">
        <v>149</v>
      </c>
      <c r="D2" s="24" t="s">
        <v>150</v>
      </c>
      <c r="E2" s="23" t="s">
        <v>151</v>
      </c>
      <c r="F2" s="23" t="s">
        <v>152</v>
      </c>
      <c r="G2" s="23" t="s">
        <v>153</v>
      </c>
      <c r="H2" s="23" t="s">
        <v>154</v>
      </c>
      <c r="I2" s="24" t="s">
        <v>155</v>
      </c>
      <c r="J2" s="24" t="s">
        <v>156</v>
      </c>
      <c r="K2" s="23" t="s">
        <v>157</v>
      </c>
      <c r="L2" s="23" t="s">
        <v>158</v>
      </c>
      <c r="M2" s="23" t="s">
        <v>159</v>
      </c>
      <c r="N2" s="23" t="s">
        <v>160</v>
      </c>
      <c r="O2" s="23" t="s">
        <v>161</v>
      </c>
      <c r="P2" s="23" t="s">
        <v>162</v>
      </c>
      <c r="Q2" s="23" t="s">
        <v>163</v>
      </c>
    </row>
    <row r="3" spans="1:17">
      <c r="A3" s="6" t="s">
        <v>164</v>
      </c>
      <c r="B3" s="6">
        <v>35.5</v>
      </c>
      <c r="C3" s="17">
        <v>213.21496349922145</v>
      </c>
      <c r="D3" s="17">
        <v>624.79963176152228</v>
      </c>
      <c r="E3" s="7">
        <v>0.98745067541402165</v>
      </c>
      <c r="F3" s="7">
        <v>0.70833999999999997</v>
      </c>
      <c r="G3" s="7">
        <v>9.5180144000000007E-6</v>
      </c>
      <c r="H3" s="25">
        <v>0.70787015794098196</v>
      </c>
      <c r="I3" s="17">
        <v>5.7649639688964962</v>
      </c>
      <c r="J3" s="17">
        <v>23.024387476831329</v>
      </c>
      <c r="K3" s="26">
        <v>0.15128268812850207</v>
      </c>
      <c r="L3" s="25">
        <v>0.512378</v>
      </c>
      <c r="M3" s="25">
        <v>0.51234485184477585</v>
      </c>
      <c r="N3" s="17">
        <v>-5.0718050554199312</v>
      </c>
      <c r="O3" s="17">
        <v>-4.8780904941259084</v>
      </c>
      <c r="P3" s="17">
        <v>1.8855920852456001</v>
      </c>
      <c r="Q3" s="17">
        <v>1.38599572618973</v>
      </c>
    </row>
    <row r="4" spans="1:17">
      <c r="A4" s="6" t="s">
        <v>164</v>
      </c>
      <c r="B4" s="6">
        <v>35.5</v>
      </c>
      <c r="C4" s="17">
        <v>281.91455365638734</v>
      </c>
      <c r="D4" s="17">
        <v>616.32100755097269</v>
      </c>
      <c r="E4" s="7">
        <v>1.3235764195375996</v>
      </c>
      <c r="F4" s="7">
        <v>0.70813400000000004</v>
      </c>
      <c r="G4" s="7">
        <v>7.7450828E-6</v>
      </c>
      <c r="H4" s="25">
        <v>0.70750422487734643</v>
      </c>
      <c r="I4" s="17">
        <v>6.25211535087944</v>
      </c>
      <c r="J4" s="17">
        <v>28.460051791161959</v>
      </c>
      <c r="K4" s="26">
        <v>0.13273089320850914</v>
      </c>
      <c r="L4" s="25">
        <v>0.51232200000000006</v>
      </c>
      <c r="M4" s="25">
        <v>0.51229291680280453</v>
      </c>
      <c r="N4" s="17">
        <v>-6.1641938365863957</v>
      </c>
      <c r="O4" s="17">
        <v>-5.8912695550827898</v>
      </c>
      <c r="P4" s="17">
        <v>1.5595190563440999</v>
      </c>
      <c r="Q4" s="17">
        <v>1.38875177119382</v>
      </c>
    </row>
    <row r="5" spans="1:17">
      <c r="A5" s="6" t="s">
        <v>164</v>
      </c>
      <c r="B5" s="6">
        <v>35.5</v>
      </c>
      <c r="C5" s="17">
        <v>283.24779608489212</v>
      </c>
      <c r="D5" s="17">
        <v>498.52755808980754</v>
      </c>
      <c r="E5" s="7">
        <v>1.6440531911449427</v>
      </c>
      <c r="F5" s="7">
        <v>0.708013</v>
      </c>
      <c r="G5" s="7">
        <v>9.7710701999999998E-6</v>
      </c>
      <c r="H5" s="25">
        <v>0.70723073780129431</v>
      </c>
      <c r="I5" s="17">
        <v>6.0438212011459473</v>
      </c>
      <c r="J5" s="17">
        <v>27.348045254237999</v>
      </c>
      <c r="K5" s="26">
        <v>0.13352606139798959</v>
      </c>
      <c r="L5" s="25">
        <v>0.51238606285904098</v>
      </c>
      <c r="M5" s="25">
        <v>0.51235680542936113</v>
      </c>
      <c r="N5" s="17">
        <v>-4.9145233275538214</v>
      </c>
      <c r="O5" s="17">
        <v>-4.6448930007669809</v>
      </c>
      <c r="P5" s="17">
        <v>1.4536683649272599</v>
      </c>
      <c r="Q5" s="17">
        <v>1.29084279745793</v>
      </c>
    </row>
    <row r="6" spans="1:17">
      <c r="A6" s="6" t="s">
        <v>164</v>
      </c>
      <c r="B6" s="6">
        <v>35.5</v>
      </c>
      <c r="C6" s="17">
        <v>275.50734743414642</v>
      </c>
      <c r="D6" s="17">
        <v>305.07662342722108</v>
      </c>
      <c r="E6" s="7">
        <v>2.6131404352770007</v>
      </c>
      <c r="F6" s="7">
        <v>0.70805499999999999</v>
      </c>
      <c r="G6" s="7">
        <v>9.9843052000000005E-6</v>
      </c>
      <c r="H6" s="25">
        <v>0.70681163330515306</v>
      </c>
      <c r="I6" s="17">
        <v>6.6771319010016654</v>
      </c>
      <c r="J6" s="17">
        <v>30.125342465440895</v>
      </c>
      <c r="K6" s="26">
        <v>0.13391791642578965</v>
      </c>
      <c r="L6" s="25">
        <v>0.51237999999999995</v>
      </c>
      <c r="M6" s="25">
        <v>0.51235065670939683</v>
      </c>
      <c r="N6" s="17">
        <v>-5.0327911703795802</v>
      </c>
      <c r="O6" s="17">
        <v>-4.7648458126459126</v>
      </c>
      <c r="P6" s="17">
        <v>1.4723297073318</v>
      </c>
      <c r="Q6" s="17">
        <v>1.3022854162017301</v>
      </c>
    </row>
    <row r="7" spans="1:17">
      <c r="A7" s="6" t="s">
        <v>165</v>
      </c>
      <c r="B7" s="6">
        <v>35.5</v>
      </c>
      <c r="C7" s="17">
        <v>222.47699144173797</v>
      </c>
      <c r="D7" s="17">
        <v>769.21611721611737</v>
      </c>
      <c r="E7" s="7">
        <v>0.83690319017970305</v>
      </c>
      <c r="F7" s="7">
        <v>0.70773079564422703</v>
      </c>
      <c r="G7" s="7" t="s">
        <v>98</v>
      </c>
      <c r="H7" s="25">
        <v>0.70730880636596571</v>
      </c>
      <c r="I7" s="17">
        <v>6.6264186916870003</v>
      </c>
      <c r="J7" s="17">
        <v>30.276876236870148</v>
      </c>
      <c r="K7" s="26">
        <v>0.13223564221733475</v>
      </c>
      <c r="L7" s="25">
        <v>0.51240300000000005</v>
      </c>
      <c r="M7" s="25">
        <v>0.51237229528672779</v>
      </c>
      <c r="N7" s="17">
        <v>-4.5841314923977805</v>
      </c>
      <c r="O7" s="17">
        <v>-4.2925256774517528</v>
      </c>
      <c r="P7" s="17">
        <v>1.39911780548281</v>
      </c>
      <c r="Q7" s="17">
        <v>1.238</v>
      </c>
    </row>
    <row r="8" spans="1:17">
      <c r="A8" s="6" t="s">
        <v>165</v>
      </c>
      <c r="B8" s="6">
        <v>35.5</v>
      </c>
      <c r="C8" s="17">
        <v>227.30858313564806</v>
      </c>
      <c r="D8" s="17">
        <v>790.37770054480563</v>
      </c>
      <c r="E8" s="7">
        <v>0.83218455645690959</v>
      </c>
      <c r="F8" s="7">
        <v>0.70742019709043003</v>
      </c>
      <c r="G8" s="7" t="s">
        <v>98</v>
      </c>
      <c r="H8" s="25">
        <v>0.7070005870752214</v>
      </c>
      <c r="I8" s="17">
        <v>5.9202989167384699</v>
      </c>
      <c r="J8" s="17">
        <v>26.709650838269202</v>
      </c>
      <c r="K8" s="26">
        <v>0.13392330087551146</v>
      </c>
      <c r="L8" s="25">
        <v>0.51239100000000004</v>
      </c>
      <c r="M8" s="25">
        <v>0.51235990341752868</v>
      </c>
      <c r="N8" s="17">
        <v>-4.8182148026476579</v>
      </c>
      <c r="O8" s="17">
        <v>-4.5342746961130054</v>
      </c>
      <c r="P8" s="17">
        <v>1.4514936758301999</v>
      </c>
      <c r="Q8" s="17">
        <v>1.2848999999999999</v>
      </c>
    </row>
    <row r="9" spans="1:17">
      <c r="A9" s="6" t="s">
        <v>165</v>
      </c>
      <c r="B9" s="6">
        <v>35.5</v>
      </c>
      <c r="C9" s="17">
        <v>231.71160142923472</v>
      </c>
      <c r="D9" s="17">
        <v>477.54937788837543</v>
      </c>
      <c r="E9" s="7">
        <v>1.4040028548678265</v>
      </c>
      <c r="F9" s="7">
        <v>0.70721000000000001</v>
      </c>
      <c r="G9" s="7">
        <v>9.3135759999999994E-6</v>
      </c>
      <c r="H9" s="25">
        <v>0.70650206369583179</v>
      </c>
      <c r="I9" s="17">
        <v>5.7532634532653448</v>
      </c>
      <c r="J9" s="17">
        <v>26.599666330034335</v>
      </c>
      <c r="K9" s="26">
        <v>0.13068290915130568</v>
      </c>
      <c r="L9" s="25">
        <v>0.51244999999999996</v>
      </c>
      <c r="M9" s="25">
        <v>0.51241965582661519</v>
      </c>
      <c r="N9" s="17">
        <v>-3.6673051939195567</v>
      </c>
      <c r="O9" s="17">
        <v>-3.3685840301478365</v>
      </c>
      <c r="P9" s="17">
        <v>1.2869786586804399</v>
      </c>
      <c r="Q9" s="17">
        <v>1.1760921419917101</v>
      </c>
    </row>
    <row r="10" spans="1:17">
      <c r="A10" s="6" t="s">
        <v>166</v>
      </c>
      <c r="B10" s="6">
        <v>35.5</v>
      </c>
      <c r="C10" s="17">
        <v>241.75981040742235</v>
      </c>
      <c r="D10" s="17">
        <v>547.56332327356654</v>
      </c>
      <c r="E10" s="7">
        <v>1.2775804325473679</v>
      </c>
      <c r="F10" s="7">
        <v>0.70745800000000003</v>
      </c>
      <c r="G10" s="7">
        <v>7.9665708E-6</v>
      </c>
      <c r="H10" s="25">
        <v>0.7068138093086781</v>
      </c>
      <c r="I10" s="17">
        <v>4.930222580559608</v>
      </c>
      <c r="J10" s="17">
        <v>22.281103201407571</v>
      </c>
      <c r="K10" s="26">
        <v>0.13369358133873424</v>
      </c>
      <c r="L10" s="25">
        <v>0.51245099999999999</v>
      </c>
      <c r="M10" s="25">
        <v>0.51241995675770524</v>
      </c>
      <c r="N10" s="17">
        <v>-3.647798251398271</v>
      </c>
      <c r="O10" s="17">
        <v>-3.3627132616187438</v>
      </c>
      <c r="P10" s="17">
        <v>1.3334188300674501</v>
      </c>
      <c r="Q10" s="17">
        <v>1.1885530666073401</v>
      </c>
    </row>
    <row r="11" spans="1:17">
      <c r="A11" s="8" t="s">
        <v>167</v>
      </c>
      <c r="B11" s="8">
        <v>35.5</v>
      </c>
      <c r="C11" s="27">
        <v>240.87135208308078</v>
      </c>
      <c r="D11" s="27">
        <v>624.40259832710456</v>
      </c>
      <c r="E11" s="9">
        <v>1.1162435041989915</v>
      </c>
      <c r="F11" s="9">
        <v>0.70699599999999996</v>
      </c>
      <c r="G11" s="9">
        <v>1.01359758E-5</v>
      </c>
      <c r="H11" s="28">
        <v>0.70643315976205123</v>
      </c>
      <c r="I11" s="27">
        <v>4.6795530264410523</v>
      </c>
      <c r="J11" s="27">
        <v>20.940262844693688</v>
      </c>
      <c r="K11" s="29">
        <v>0.13502151140820803</v>
      </c>
      <c r="L11" s="28">
        <v>0.51245799999999997</v>
      </c>
      <c r="M11" s="28">
        <v>0.51242664841638852</v>
      </c>
      <c r="N11" s="27">
        <v>-3.5112496537526017</v>
      </c>
      <c r="O11" s="27">
        <v>-3.232167829456678</v>
      </c>
      <c r="P11" s="27">
        <v>1.3423630019811399</v>
      </c>
      <c r="Q11" s="27">
        <v>1.1836326597802</v>
      </c>
    </row>
  </sheetData>
  <phoneticPr fontId="1" type="noConversion"/>
  <conditionalFormatting sqref="C7:C8">
    <cfRule type="cellIs" dxfId="6" priority="4" stopIfTrue="1" operator="lessThan">
      <formula>0.1</formula>
    </cfRule>
  </conditionalFormatting>
  <conditionalFormatting sqref="C9:C11">
    <cfRule type="cellIs" dxfId="5" priority="3" stopIfTrue="1" operator="lessThan">
      <formula>0.1</formula>
    </cfRule>
  </conditionalFormatting>
  <conditionalFormatting sqref="E8">
    <cfRule type="cellIs" dxfId="4" priority="2" stopIfTrue="1" operator="lessThan">
      <formula>0.05</formula>
    </cfRule>
  </conditionalFormatting>
  <conditionalFormatting sqref="I7:J7">
    <cfRule type="cellIs" dxfId="3" priority="7" stopIfTrue="1" operator="lessThan">
      <formula>0.05</formula>
    </cfRule>
  </conditionalFormatting>
  <conditionalFormatting sqref="I7:J8 E7:F7 H7 K7:M7">
    <cfRule type="cellIs" dxfId="2" priority="6" stopIfTrue="1" operator="lessThan">
      <formula>0.05</formula>
    </cfRule>
  </conditionalFormatting>
  <conditionalFormatting sqref="K8:M10 E9:E10 F8:F10 H8:H10 J9:J11">
    <cfRule type="cellIs" dxfId="1" priority="5" stopIfTrue="1" operator="lessThan">
      <formula>0.05</formula>
    </cfRule>
  </conditionalFormatting>
  <conditionalFormatting sqref="G7:G8">
    <cfRule type="cellIs" dxfId="0" priority="1" stopIfTrue="1" operator="lessThan">
      <formula>0.05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1EA8D-2861-4BA1-935E-94DF22953C57}">
  <dimension ref="A1:AD155"/>
  <sheetViews>
    <sheetView topLeftCell="A145" workbookViewId="0">
      <selection activeCell="C22" sqref="C22"/>
    </sheetView>
  </sheetViews>
  <sheetFormatPr defaultColWidth="11.88671875" defaultRowHeight="13.8"/>
  <cols>
    <col min="1" max="1" width="10" style="2" customWidth="1"/>
    <col min="2" max="2" width="6.21875" style="2" customWidth="1"/>
    <col min="3" max="4" width="6" style="2" customWidth="1"/>
    <col min="5" max="6" width="5.77734375" style="2" customWidth="1"/>
    <col min="7" max="7" width="6.21875" style="2" customWidth="1"/>
    <col min="8" max="8" width="5.77734375" style="2" customWidth="1"/>
    <col min="9" max="9" width="6.33203125" style="2" customWidth="1"/>
    <col min="10" max="10" width="6.109375" style="2" customWidth="1"/>
    <col min="11" max="11" width="6.88671875" style="2" customWidth="1"/>
    <col min="12" max="12" width="6.21875" style="2" customWidth="1"/>
    <col min="13" max="13" width="5.5546875" style="2" customWidth="1"/>
    <col min="14" max="15" width="6" style="2" customWidth="1"/>
    <col min="16" max="16" width="7.44140625" style="2" customWidth="1"/>
    <col min="17" max="17" width="8.77734375" style="2" customWidth="1"/>
    <col min="18" max="18" width="16.21875" style="2" customWidth="1"/>
    <col min="31" max="16384" width="11.88671875" style="32"/>
  </cols>
  <sheetData>
    <row r="1" spans="1:18">
      <c r="A1" s="30" t="s">
        <v>168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4.25" customHeight="1">
      <c r="A2" s="68" t="s">
        <v>169</v>
      </c>
      <c r="B2" s="70" t="s">
        <v>170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 t="s">
        <v>171</v>
      </c>
      <c r="R2" s="71" t="s">
        <v>172</v>
      </c>
    </row>
    <row r="3" spans="1:18" s="34" customFormat="1" ht="15">
      <c r="A3" s="69"/>
      <c r="B3" s="33" t="s">
        <v>173</v>
      </c>
      <c r="C3" s="33" t="s">
        <v>174</v>
      </c>
      <c r="D3" s="33" t="s">
        <v>175</v>
      </c>
      <c r="E3" s="33" t="s">
        <v>176</v>
      </c>
      <c r="F3" s="33" t="s">
        <v>177</v>
      </c>
      <c r="G3" s="33" t="s">
        <v>178</v>
      </c>
      <c r="H3" s="33" t="s">
        <v>179</v>
      </c>
      <c r="I3" s="33" t="s">
        <v>180</v>
      </c>
      <c r="J3" s="33" t="s">
        <v>181</v>
      </c>
      <c r="K3" s="33" t="s">
        <v>182</v>
      </c>
      <c r="L3" s="33" t="s">
        <v>183</v>
      </c>
      <c r="M3" s="33" t="s">
        <v>184</v>
      </c>
      <c r="N3" s="33" t="s">
        <v>185</v>
      </c>
      <c r="O3" s="33" t="s">
        <v>186</v>
      </c>
      <c r="P3" s="33" t="s">
        <v>187</v>
      </c>
      <c r="Q3" s="69"/>
      <c r="R3" s="69"/>
    </row>
    <row r="4" spans="1:18" s="35" customFormat="1" ht="15">
      <c r="A4" s="31" t="s">
        <v>188</v>
      </c>
      <c r="B4" s="31">
        <v>3.6059999999999999</v>
      </c>
      <c r="C4" s="31">
        <v>0.115</v>
      </c>
      <c r="D4" s="31">
        <v>1.2999999999999999E-2</v>
      </c>
      <c r="E4" s="31" t="s">
        <v>98</v>
      </c>
      <c r="F4" s="31">
        <v>54.555999999999997</v>
      </c>
      <c r="G4" s="31">
        <v>41.935000000000002</v>
      </c>
      <c r="H4" s="31" t="s">
        <v>98</v>
      </c>
      <c r="I4" s="31">
        <v>0.215</v>
      </c>
      <c r="J4" s="31">
        <v>4.2000000000000003E-2</v>
      </c>
      <c r="K4" s="31">
        <v>4.4999999999999998E-2</v>
      </c>
      <c r="L4" s="31">
        <v>4.9000000000000002E-2</v>
      </c>
      <c r="M4" s="31">
        <v>6.5000000000000002E-2</v>
      </c>
      <c r="N4" s="31" t="s">
        <v>98</v>
      </c>
      <c r="O4" s="31" t="s">
        <v>98</v>
      </c>
      <c r="P4" s="31">
        <v>100.64100000000001</v>
      </c>
      <c r="Q4" s="31">
        <v>0.10412564793420234</v>
      </c>
      <c r="R4" s="31">
        <v>29.957572305626869</v>
      </c>
    </row>
    <row r="5" spans="1:18" s="35" customFormat="1" ht="15">
      <c r="A5" s="31" t="s">
        <v>189</v>
      </c>
      <c r="B5" s="31">
        <v>3.4260000000000002</v>
      </c>
      <c r="C5" s="31">
        <v>6.6000000000000003E-2</v>
      </c>
      <c r="D5" s="31">
        <v>2.5999999999999999E-2</v>
      </c>
      <c r="E5" s="31" t="s">
        <v>98</v>
      </c>
      <c r="F5" s="31">
        <v>53.588999999999999</v>
      </c>
      <c r="G5" s="31">
        <v>42.454000000000001</v>
      </c>
      <c r="H5" s="31">
        <v>2.4E-2</v>
      </c>
      <c r="I5" s="31">
        <v>0.21099999999999999</v>
      </c>
      <c r="J5" s="31" t="s">
        <v>98</v>
      </c>
      <c r="K5" s="31">
        <v>1.7999999999999999E-2</v>
      </c>
      <c r="L5" s="31">
        <v>5.6000000000000001E-2</v>
      </c>
      <c r="M5" s="31">
        <v>3.6999999999999998E-2</v>
      </c>
      <c r="N5" s="31" t="s">
        <v>98</v>
      </c>
      <c r="O5" s="31" t="s">
        <v>98</v>
      </c>
      <c r="P5" s="31">
        <v>99.911000000000001</v>
      </c>
      <c r="Q5" s="31">
        <v>2.6324459958953921E-2</v>
      </c>
      <c r="R5" s="31">
        <v>29.203962939512383</v>
      </c>
    </row>
    <row r="6" spans="1:18" s="35" customFormat="1" ht="15">
      <c r="A6" s="31" t="s">
        <v>190</v>
      </c>
      <c r="B6" s="31">
        <v>3.6760000000000002</v>
      </c>
      <c r="C6" s="31">
        <v>0.19700000000000001</v>
      </c>
      <c r="D6" s="31" t="s">
        <v>98</v>
      </c>
      <c r="E6" s="31">
        <v>8.0000000000000002E-3</v>
      </c>
      <c r="F6" s="31">
        <v>52.375999999999998</v>
      </c>
      <c r="G6" s="31">
        <v>42.195999999999998</v>
      </c>
      <c r="H6" s="31">
        <v>1.7000000000000001E-2</v>
      </c>
      <c r="I6" s="31">
        <v>0.41499999999999998</v>
      </c>
      <c r="J6" s="31">
        <v>9.8000000000000004E-2</v>
      </c>
      <c r="K6" s="31">
        <v>2.9000000000000001E-2</v>
      </c>
      <c r="L6" s="31">
        <v>0.04</v>
      </c>
      <c r="M6" s="31">
        <v>3.4000000000000002E-2</v>
      </c>
      <c r="N6" s="31" t="s">
        <v>98</v>
      </c>
      <c r="O6" s="31" t="s">
        <v>98</v>
      </c>
      <c r="P6" s="31">
        <v>99.086000000000013</v>
      </c>
      <c r="Q6" s="31">
        <v>9.229154295837827E-2</v>
      </c>
      <c r="R6" s="31">
        <v>107.08977212173392</v>
      </c>
    </row>
    <row r="7" spans="1:18" s="35" customFormat="1" ht="15">
      <c r="A7" s="31" t="s">
        <v>191</v>
      </c>
      <c r="B7" s="31">
        <v>3.613</v>
      </c>
      <c r="C7" s="31">
        <v>0.20499999999999999</v>
      </c>
      <c r="D7" s="31">
        <v>0.01</v>
      </c>
      <c r="E7" s="31" t="s">
        <v>98</v>
      </c>
      <c r="F7" s="31">
        <v>55.488</v>
      </c>
      <c r="G7" s="31">
        <v>40.542000000000002</v>
      </c>
      <c r="H7" s="31" t="s">
        <v>98</v>
      </c>
      <c r="I7" s="31">
        <v>0.189</v>
      </c>
      <c r="J7" s="31">
        <v>0.189</v>
      </c>
      <c r="K7" s="31">
        <v>0.05</v>
      </c>
      <c r="L7" s="31">
        <v>0.03</v>
      </c>
      <c r="M7" s="31">
        <v>4.3999999999999997E-2</v>
      </c>
      <c r="N7" s="31" t="s">
        <v>98</v>
      </c>
      <c r="O7" s="31" t="s">
        <v>98</v>
      </c>
      <c r="P7" s="31">
        <v>100.35999999999999</v>
      </c>
      <c r="Q7" s="31">
        <v>6.8656530499346557E-2</v>
      </c>
      <c r="R7" s="31">
        <v>25.385471663715869</v>
      </c>
    </row>
    <row r="8" spans="1:18" s="35" customFormat="1" ht="15">
      <c r="A8" s="31" t="s">
        <v>192</v>
      </c>
      <c r="B8" s="31">
        <v>3.6389999999999998</v>
      </c>
      <c r="C8" s="31">
        <v>6.0999999999999999E-2</v>
      </c>
      <c r="D8" s="31">
        <v>2.5999999999999999E-2</v>
      </c>
      <c r="E8" s="31" t="s">
        <v>98</v>
      </c>
      <c r="F8" s="31">
        <v>55.207999999999998</v>
      </c>
      <c r="G8" s="31">
        <v>42.212000000000003</v>
      </c>
      <c r="H8" s="31">
        <v>6.0000000000000001E-3</v>
      </c>
      <c r="I8" s="31">
        <v>0.186</v>
      </c>
      <c r="J8" s="31" t="s">
        <v>98</v>
      </c>
      <c r="K8" s="31">
        <v>3.1E-2</v>
      </c>
      <c r="L8" s="31">
        <v>5.3999999999999999E-2</v>
      </c>
      <c r="M8" s="31">
        <v>6.6000000000000003E-2</v>
      </c>
      <c r="N8" s="31">
        <v>8.0000000000000002E-3</v>
      </c>
      <c r="O8" s="31" t="s">
        <v>98</v>
      </c>
      <c r="P8" s="31">
        <v>101.49700000000001</v>
      </c>
      <c r="Q8" s="31">
        <v>0.14150530213709697</v>
      </c>
      <c r="R8" s="31">
        <v>24.905004031049792</v>
      </c>
    </row>
    <row r="9" spans="1:18" s="35" customFormat="1" ht="15">
      <c r="A9" s="31" t="s">
        <v>193</v>
      </c>
      <c r="B9" s="31">
        <v>3.13</v>
      </c>
      <c r="C9" s="31">
        <v>2.9000000000000001E-2</v>
      </c>
      <c r="D9" s="31" t="s">
        <v>98</v>
      </c>
      <c r="E9" s="31" t="s">
        <v>98</v>
      </c>
      <c r="F9" s="31">
        <v>53.746000000000002</v>
      </c>
      <c r="G9" s="31">
        <v>42.238</v>
      </c>
      <c r="H9" s="31" t="s">
        <v>98</v>
      </c>
      <c r="I9" s="31">
        <v>0.14799999999999999</v>
      </c>
      <c r="J9" s="31" t="s">
        <v>98</v>
      </c>
      <c r="K9" s="31">
        <v>4.7E-2</v>
      </c>
      <c r="L9" s="31">
        <v>3.7999999999999999E-2</v>
      </c>
      <c r="M9" s="31">
        <v>7.0000000000000007E-2</v>
      </c>
      <c r="N9" s="31" t="s">
        <v>98</v>
      </c>
      <c r="O9" s="31" t="s">
        <v>98</v>
      </c>
      <c r="P9" s="31">
        <v>99.448999999999984</v>
      </c>
      <c r="Q9" s="31">
        <v>3.1297644942399283E-2</v>
      </c>
      <c r="R9" s="31">
        <v>19.551080077216653</v>
      </c>
    </row>
    <row r="10" spans="1:18" s="35" customFormat="1" ht="15">
      <c r="A10" s="31" t="s">
        <v>194</v>
      </c>
      <c r="B10" s="31">
        <v>3.3860000000000001</v>
      </c>
      <c r="C10" s="31">
        <v>0.04</v>
      </c>
      <c r="D10" s="31" t="s">
        <v>98</v>
      </c>
      <c r="E10" s="31" t="s">
        <v>98</v>
      </c>
      <c r="F10" s="31">
        <v>54.505000000000003</v>
      </c>
      <c r="G10" s="31">
        <v>42.017000000000003</v>
      </c>
      <c r="H10" s="31">
        <v>8.9999999999999993E-3</v>
      </c>
      <c r="I10" s="31">
        <v>0.161</v>
      </c>
      <c r="J10" s="31" t="s">
        <v>98</v>
      </c>
      <c r="K10" s="31" t="s">
        <v>98</v>
      </c>
      <c r="L10" s="31">
        <v>6.0999999999999999E-2</v>
      </c>
      <c r="M10" s="31">
        <v>0.13900000000000001</v>
      </c>
      <c r="N10" s="31" t="s">
        <v>98</v>
      </c>
      <c r="O10" s="31" t="s">
        <v>98</v>
      </c>
      <c r="P10" s="31">
        <v>100.32100000000001</v>
      </c>
      <c r="Q10" s="31">
        <v>9.9671364898585357E-2</v>
      </c>
      <c r="R10" s="31">
        <v>21.238871829528605</v>
      </c>
    </row>
    <row r="11" spans="1:18" s="35" customFormat="1" ht="15">
      <c r="A11" s="31" t="s">
        <v>195</v>
      </c>
      <c r="B11" s="31">
        <v>3.3359999999999999</v>
      </c>
      <c r="C11" s="31">
        <v>6.5000000000000002E-2</v>
      </c>
      <c r="D11" s="31">
        <v>8.9999999999999993E-3</v>
      </c>
      <c r="E11" s="31" t="s">
        <v>98</v>
      </c>
      <c r="F11" s="31">
        <v>54.968000000000004</v>
      </c>
      <c r="G11" s="31">
        <v>41.732999999999997</v>
      </c>
      <c r="H11" s="31" t="s">
        <v>98</v>
      </c>
      <c r="I11" s="31">
        <v>0.24199999999999999</v>
      </c>
      <c r="J11" s="31">
        <v>0.11</v>
      </c>
      <c r="K11" s="31">
        <v>5.8999999999999997E-2</v>
      </c>
      <c r="L11" s="31">
        <v>4.1000000000000002E-2</v>
      </c>
      <c r="M11" s="31">
        <v>0.16200000000000001</v>
      </c>
      <c r="N11" s="31" t="s">
        <v>98</v>
      </c>
      <c r="O11" s="31" t="s">
        <v>98</v>
      </c>
      <c r="P11" s="31">
        <v>100.72799999999999</v>
      </c>
      <c r="Q11" s="31">
        <v>0.10505340374951416</v>
      </c>
      <c r="R11" s="31">
        <v>35.579038080440533</v>
      </c>
    </row>
    <row r="12" spans="1:18" s="35" customFormat="1" ht="15">
      <c r="A12" s="31" t="s">
        <v>196</v>
      </c>
      <c r="B12" s="31">
        <v>3.036</v>
      </c>
      <c r="C12" s="31">
        <v>8.6999999999999994E-2</v>
      </c>
      <c r="D12" s="31">
        <v>4.5999999999999999E-2</v>
      </c>
      <c r="E12" s="31" t="s">
        <v>98</v>
      </c>
      <c r="F12" s="31">
        <v>54.555</v>
      </c>
      <c r="G12" s="31">
        <v>41.255000000000003</v>
      </c>
      <c r="H12" s="31">
        <v>6.0000000000000001E-3</v>
      </c>
      <c r="I12" s="31">
        <v>0.16</v>
      </c>
      <c r="J12" s="31">
        <v>2.5000000000000001E-2</v>
      </c>
      <c r="K12" s="31">
        <v>9.7000000000000003E-2</v>
      </c>
      <c r="L12" s="31">
        <v>9.8000000000000004E-2</v>
      </c>
      <c r="M12" s="31">
        <v>0.28499999999999998</v>
      </c>
      <c r="N12" s="31" t="s">
        <v>98</v>
      </c>
      <c r="O12" s="31" t="s">
        <v>98</v>
      </c>
      <c r="P12" s="31">
        <v>99.650999999999996</v>
      </c>
      <c r="Q12" s="31">
        <v>0.12171225084891252</v>
      </c>
      <c r="R12" s="31">
        <v>21.104022304110213</v>
      </c>
    </row>
    <row r="13" spans="1:18" s="35" customFormat="1" ht="15">
      <c r="A13" s="31" t="s">
        <v>197</v>
      </c>
      <c r="B13" s="31">
        <v>3.3050000000000002</v>
      </c>
      <c r="C13" s="31">
        <v>4.2000000000000003E-2</v>
      </c>
      <c r="D13" s="31">
        <v>5.0000000000000001E-3</v>
      </c>
      <c r="E13" s="31" t="s">
        <v>98</v>
      </c>
      <c r="F13" s="31">
        <v>54.326000000000001</v>
      </c>
      <c r="G13" s="31">
        <v>41.773000000000003</v>
      </c>
      <c r="H13" s="31">
        <v>7.0000000000000001E-3</v>
      </c>
      <c r="I13" s="31">
        <v>0.23100000000000001</v>
      </c>
      <c r="J13" s="31">
        <v>0.05</v>
      </c>
      <c r="K13" s="31">
        <v>6.9000000000000006E-2</v>
      </c>
      <c r="L13" s="31">
        <v>7.6999999999999999E-2</v>
      </c>
      <c r="M13" s="31">
        <v>0.28199999999999997</v>
      </c>
      <c r="N13" s="31">
        <v>6.0000000000000001E-3</v>
      </c>
      <c r="O13" s="31" t="s">
        <v>98</v>
      </c>
      <c r="P13" s="31">
        <v>100.17299999999999</v>
      </c>
      <c r="Q13" s="31">
        <v>0.19164512517821164</v>
      </c>
      <c r="R13" s="31">
        <v>33.171562318747625</v>
      </c>
    </row>
    <row r="14" spans="1:18" s="35" customFormat="1" ht="15">
      <c r="A14" s="31" t="s">
        <v>198</v>
      </c>
      <c r="B14" s="31">
        <v>3.391</v>
      </c>
      <c r="C14" s="31">
        <v>7.0000000000000007E-2</v>
      </c>
      <c r="D14" s="31">
        <v>3.5000000000000003E-2</v>
      </c>
      <c r="E14" s="31" t="s">
        <v>98</v>
      </c>
      <c r="F14" s="31">
        <v>53.125999999999998</v>
      </c>
      <c r="G14" s="31">
        <v>42.101999999999997</v>
      </c>
      <c r="H14" s="31" t="s">
        <v>98</v>
      </c>
      <c r="I14" s="31">
        <v>0.22500000000000001</v>
      </c>
      <c r="J14" s="31" t="s">
        <v>98</v>
      </c>
      <c r="K14" s="31">
        <v>0.113</v>
      </c>
      <c r="L14" s="31">
        <v>5.8999999999999997E-2</v>
      </c>
      <c r="M14" s="31">
        <v>0.26</v>
      </c>
      <c r="N14" s="31" t="s">
        <v>98</v>
      </c>
      <c r="O14" s="31" t="s">
        <v>98</v>
      </c>
      <c r="P14" s="31">
        <v>99.380999999999986</v>
      </c>
      <c r="Q14" s="31">
        <v>0.22422164534261493</v>
      </c>
      <c r="R14" s="31">
        <v>31.927777269387068</v>
      </c>
    </row>
    <row r="15" spans="1:18" s="35" customFormat="1" ht="15">
      <c r="A15" s="31" t="s">
        <v>199</v>
      </c>
      <c r="B15" s="31">
        <v>3.3919999999999999</v>
      </c>
      <c r="C15" s="31">
        <v>6.9000000000000006E-2</v>
      </c>
      <c r="D15" s="31" t="s">
        <v>98</v>
      </c>
      <c r="E15" s="31">
        <v>5.0000000000000001E-3</v>
      </c>
      <c r="F15" s="31">
        <v>53.332000000000001</v>
      </c>
      <c r="G15" s="31">
        <v>42.353999999999999</v>
      </c>
      <c r="H15" s="31" t="s">
        <v>98</v>
      </c>
      <c r="I15" s="31">
        <v>0.154</v>
      </c>
      <c r="J15" s="31">
        <v>4.2000000000000003E-2</v>
      </c>
      <c r="K15" s="31">
        <v>8.5000000000000006E-2</v>
      </c>
      <c r="L15" s="31">
        <v>6.9000000000000006E-2</v>
      </c>
      <c r="M15" s="31">
        <v>0.25800000000000001</v>
      </c>
      <c r="N15" s="31">
        <v>1.4999999999999999E-2</v>
      </c>
      <c r="O15" s="31" t="s">
        <v>98</v>
      </c>
      <c r="P15" s="31">
        <v>99.775999999999996</v>
      </c>
      <c r="Q15" s="31">
        <v>0.22256077781745279</v>
      </c>
      <c r="R15" s="31">
        <v>20.31271596855095</v>
      </c>
    </row>
    <row r="16" spans="1:18" s="35" customFormat="1" ht="15">
      <c r="A16" s="31" t="s">
        <v>200</v>
      </c>
      <c r="B16" s="31">
        <v>3.3610000000000002</v>
      </c>
      <c r="C16" s="31">
        <v>7.0999999999999994E-2</v>
      </c>
      <c r="D16" s="31" t="s">
        <v>98</v>
      </c>
      <c r="E16" s="31" t="s">
        <v>98</v>
      </c>
      <c r="F16" s="31">
        <v>54.942</v>
      </c>
      <c r="G16" s="31">
        <v>41.591999999999999</v>
      </c>
      <c r="H16" s="31" t="s">
        <v>98</v>
      </c>
      <c r="I16" s="31">
        <v>0.45500000000000002</v>
      </c>
      <c r="J16" s="31" t="s">
        <v>98</v>
      </c>
      <c r="K16" s="31" t="s">
        <v>98</v>
      </c>
      <c r="L16" s="31">
        <v>4.1000000000000002E-2</v>
      </c>
      <c r="M16" s="31">
        <v>0.2</v>
      </c>
      <c r="N16" s="31" t="s">
        <v>98</v>
      </c>
      <c r="O16" s="31" t="s">
        <v>98</v>
      </c>
      <c r="P16" s="31">
        <v>100.66200000000001</v>
      </c>
      <c r="Q16" s="31">
        <v>0.14385157951220795</v>
      </c>
      <c r="R16" s="31">
        <v>138.16443648860869</v>
      </c>
    </row>
    <row r="17" spans="1:18" s="35" customFormat="1" ht="15">
      <c r="A17" s="31" t="s">
        <v>201</v>
      </c>
      <c r="B17" s="31">
        <v>3.6389999999999998</v>
      </c>
      <c r="C17" s="31">
        <v>0.04</v>
      </c>
      <c r="D17" s="31">
        <v>1.0999999999999999E-2</v>
      </c>
      <c r="E17" s="31" t="s">
        <v>98</v>
      </c>
      <c r="F17" s="31">
        <v>54.533000000000001</v>
      </c>
      <c r="G17" s="31">
        <v>41.372999999999998</v>
      </c>
      <c r="H17" s="31" t="s">
        <v>98</v>
      </c>
      <c r="I17" s="31">
        <v>0.123</v>
      </c>
      <c r="J17" s="31">
        <v>2.4E-2</v>
      </c>
      <c r="K17" s="31">
        <v>1.7000000000000001E-2</v>
      </c>
      <c r="L17" s="31">
        <v>5.1999999999999998E-2</v>
      </c>
      <c r="M17" s="31">
        <v>0.18099999999999999</v>
      </c>
      <c r="N17" s="31">
        <v>5.0000000000000001E-3</v>
      </c>
      <c r="O17" s="31" t="s">
        <v>98</v>
      </c>
      <c r="P17" s="31">
        <v>99.998000000000005</v>
      </c>
      <c r="Q17" s="31">
        <v>1.1782727513077986</v>
      </c>
      <c r="R17" s="31">
        <v>16.673070334425926</v>
      </c>
    </row>
    <row r="18" spans="1:18" s="35" customFormat="1" ht="15">
      <c r="A18" s="31" t="s">
        <v>202</v>
      </c>
      <c r="B18" s="31">
        <v>3.3849999999999998</v>
      </c>
      <c r="C18" s="31">
        <v>5.2999999999999999E-2</v>
      </c>
      <c r="D18" s="31">
        <v>3.5000000000000003E-2</v>
      </c>
      <c r="E18" s="31" t="s">
        <v>98</v>
      </c>
      <c r="F18" s="31">
        <v>54.896999999999998</v>
      </c>
      <c r="G18" s="31">
        <v>41.661999999999999</v>
      </c>
      <c r="H18" s="31" t="s">
        <v>98</v>
      </c>
      <c r="I18" s="31">
        <v>0.35799999999999998</v>
      </c>
      <c r="J18" s="31">
        <v>1.9E-2</v>
      </c>
      <c r="K18" s="31">
        <v>0.1</v>
      </c>
      <c r="L18" s="31">
        <v>5.1999999999999998E-2</v>
      </c>
      <c r="M18" s="31">
        <v>0.22600000000000001</v>
      </c>
      <c r="N18" s="31" t="s">
        <v>98</v>
      </c>
      <c r="O18" s="31" t="s">
        <v>98</v>
      </c>
      <c r="P18" s="31">
        <v>100.79100000000001</v>
      </c>
      <c r="Q18" s="31">
        <v>0.18086906313576306</v>
      </c>
      <c r="R18" s="31">
        <v>74.485922638345443</v>
      </c>
    </row>
    <row r="19" spans="1:18" s="35" customFormat="1" ht="15">
      <c r="A19" s="31" t="s">
        <v>203</v>
      </c>
      <c r="B19" s="31">
        <v>3.0880000000000001</v>
      </c>
      <c r="C19" s="31">
        <v>8.5000000000000006E-2</v>
      </c>
      <c r="D19" s="31">
        <v>3.4000000000000002E-2</v>
      </c>
      <c r="E19" s="31" t="s">
        <v>98</v>
      </c>
      <c r="F19" s="31">
        <v>54.832999999999998</v>
      </c>
      <c r="G19" s="31">
        <v>41.999000000000002</v>
      </c>
      <c r="H19" s="31" t="s">
        <v>98</v>
      </c>
      <c r="I19" s="31">
        <v>0.2</v>
      </c>
      <c r="J19" s="31" t="s">
        <v>98</v>
      </c>
      <c r="K19" s="31">
        <v>3.4000000000000002E-2</v>
      </c>
      <c r="L19" s="31">
        <v>0.114</v>
      </c>
      <c r="M19" s="31">
        <v>0.40500000000000003</v>
      </c>
      <c r="N19" s="31">
        <v>2.3E-2</v>
      </c>
      <c r="O19" s="31" t="s">
        <v>98</v>
      </c>
      <c r="P19" s="31">
        <v>100.81600000000002</v>
      </c>
      <c r="Q19" s="31">
        <v>0.19456112391265715</v>
      </c>
      <c r="R19" s="31">
        <v>27.227860247716833</v>
      </c>
    </row>
    <row r="20" spans="1:18" s="35" customFormat="1" ht="15">
      <c r="A20" s="31" t="s">
        <v>204</v>
      </c>
      <c r="B20" s="31">
        <v>3.1930000000000001</v>
      </c>
      <c r="C20" s="31">
        <v>6.6000000000000003E-2</v>
      </c>
      <c r="D20" s="31">
        <v>3.5999999999999997E-2</v>
      </c>
      <c r="E20" s="31" t="s">
        <v>98</v>
      </c>
      <c r="F20" s="31">
        <v>54.279000000000003</v>
      </c>
      <c r="G20" s="31">
        <v>41.63</v>
      </c>
      <c r="H20" s="31" t="s">
        <v>98</v>
      </c>
      <c r="I20" s="31">
        <v>0.16900000000000001</v>
      </c>
      <c r="J20" s="31" t="s">
        <v>98</v>
      </c>
      <c r="K20" s="31">
        <v>0.13200000000000001</v>
      </c>
      <c r="L20" s="31">
        <v>0.121</v>
      </c>
      <c r="M20" s="31">
        <v>0.311</v>
      </c>
      <c r="N20" s="31" t="s">
        <v>98</v>
      </c>
      <c r="O20" s="31" t="s">
        <v>98</v>
      </c>
      <c r="P20" s="31">
        <v>99.937000000000012</v>
      </c>
      <c r="Q20" s="31">
        <v>0.16899937502028436</v>
      </c>
      <c r="R20" s="31">
        <v>22.349154572385228</v>
      </c>
    </row>
    <row r="21" spans="1:18" s="35" customFormat="1" ht="15">
      <c r="A21" s="31" t="s">
        <v>205</v>
      </c>
      <c r="B21" s="31">
        <v>3.3559999999999999</v>
      </c>
      <c r="C21" s="31">
        <v>8.3000000000000004E-2</v>
      </c>
      <c r="D21" s="31" t="s">
        <v>98</v>
      </c>
      <c r="E21" s="31" t="s">
        <v>98</v>
      </c>
      <c r="F21" s="31">
        <v>54.750999999999998</v>
      </c>
      <c r="G21" s="31">
        <v>41.985999999999997</v>
      </c>
      <c r="H21" s="31" t="s">
        <v>98</v>
      </c>
      <c r="I21" s="31">
        <v>0.22900000000000001</v>
      </c>
      <c r="J21" s="31" t="s">
        <v>98</v>
      </c>
      <c r="K21" s="31">
        <v>6.7000000000000004E-2</v>
      </c>
      <c r="L21" s="31">
        <v>6.8000000000000005E-2</v>
      </c>
      <c r="M21" s="31">
        <v>0.26300000000000001</v>
      </c>
      <c r="N21" s="31" t="s">
        <v>98</v>
      </c>
      <c r="O21" s="31" t="s">
        <v>98</v>
      </c>
      <c r="P21" s="31">
        <v>100.806</v>
      </c>
      <c r="Q21" s="31">
        <v>0.20222788727711979</v>
      </c>
      <c r="R21" s="31">
        <v>32.751674767108973</v>
      </c>
    </row>
    <row r="22" spans="1:18" s="35" customFormat="1" ht="15">
      <c r="A22" s="31" t="s">
        <v>206</v>
      </c>
      <c r="B22" s="31">
        <v>3.452</v>
      </c>
      <c r="C22" s="31">
        <v>5.5E-2</v>
      </c>
      <c r="D22" s="31">
        <v>2.4E-2</v>
      </c>
      <c r="E22" s="31" t="s">
        <v>98</v>
      </c>
      <c r="F22" s="31">
        <v>54.372999999999998</v>
      </c>
      <c r="G22" s="31">
        <v>42.014000000000003</v>
      </c>
      <c r="H22" s="31" t="s">
        <v>98</v>
      </c>
      <c r="I22" s="31">
        <v>0.2</v>
      </c>
      <c r="J22" s="31">
        <v>7.4999999999999997E-2</v>
      </c>
      <c r="K22" s="31">
        <v>3.4000000000000002E-2</v>
      </c>
      <c r="L22" s="31">
        <v>4.4999999999999998E-2</v>
      </c>
      <c r="M22" s="31">
        <v>0.28999999999999998</v>
      </c>
      <c r="N22" s="31">
        <v>2.5000000000000001E-2</v>
      </c>
      <c r="O22" s="31" t="s">
        <v>98</v>
      </c>
      <c r="P22" s="31">
        <v>100.58700000000003</v>
      </c>
      <c r="Q22" s="31">
        <v>0.35451538064455468</v>
      </c>
      <c r="R22" s="31">
        <v>27.227860247716833</v>
      </c>
    </row>
    <row r="23" spans="1:18" s="35" customFormat="1" ht="15">
      <c r="A23" s="31" t="s">
        <v>207</v>
      </c>
      <c r="B23" s="31">
        <v>3.0179999999999998</v>
      </c>
      <c r="C23" s="31">
        <v>8.3000000000000004E-2</v>
      </c>
      <c r="D23" s="31">
        <v>3.3000000000000002E-2</v>
      </c>
      <c r="E23" s="31">
        <v>8.0000000000000002E-3</v>
      </c>
      <c r="F23" s="31">
        <v>54.591000000000001</v>
      </c>
      <c r="G23" s="31">
        <v>41.792000000000002</v>
      </c>
      <c r="H23" s="31" t="s">
        <v>98</v>
      </c>
      <c r="I23" s="31">
        <v>0.20399999999999999</v>
      </c>
      <c r="J23" s="31">
        <v>6.8000000000000005E-2</v>
      </c>
      <c r="K23" s="31">
        <v>6.4000000000000001E-2</v>
      </c>
      <c r="L23" s="31">
        <v>0.12</v>
      </c>
      <c r="M23" s="31">
        <v>0.36699999999999999</v>
      </c>
      <c r="N23" s="31">
        <v>6.0999999999999999E-2</v>
      </c>
      <c r="O23" s="31" t="s">
        <v>98</v>
      </c>
      <c r="P23" s="31">
        <v>100.40900000000001</v>
      </c>
      <c r="Q23" s="31">
        <v>0.15738946455212208</v>
      </c>
      <c r="R23" s="31">
        <v>27.930476209270935</v>
      </c>
    </row>
    <row r="24" spans="1:18" s="35" customFormat="1" ht="15">
      <c r="A24" s="31" t="s">
        <v>208</v>
      </c>
      <c r="B24" s="31">
        <v>3.3980000000000001</v>
      </c>
      <c r="C24" s="31">
        <v>4.5999999999999999E-2</v>
      </c>
      <c r="D24" s="31">
        <v>3.1E-2</v>
      </c>
      <c r="E24" s="31" t="s">
        <v>98</v>
      </c>
      <c r="F24" s="31">
        <v>53.524000000000001</v>
      </c>
      <c r="G24" s="31">
        <v>42.191000000000003</v>
      </c>
      <c r="H24" s="31" t="s">
        <v>98</v>
      </c>
      <c r="I24" s="31">
        <v>0.14599999999999999</v>
      </c>
      <c r="J24" s="31" t="s">
        <v>98</v>
      </c>
      <c r="K24" s="31">
        <v>9.7000000000000003E-2</v>
      </c>
      <c r="L24" s="31">
        <v>7.0000000000000007E-2</v>
      </c>
      <c r="M24" s="31">
        <v>0.09</v>
      </c>
      <c r="N24" s="31" t="s">
        <v>98</v>
      </c>
      <c r="O24" s="31" t="s">
        <v>98</v>
      </c>
      <c r="P24" s="31">
        <v>99.592999999999989</v>
      </c>
      <c r="Q24" s="31">
        <v>6.309754732012432E-2</v>
      </c>
      <c r="R24" s="31">
        <v>19.303601376435829</v>
      </c>
    </row>
    <row r="25" spans="1:18" s="35" customFormat="1" ht="15">
      <c r="A25" s="31" t="s">
        <v>209</v>
      </c>
      <c r="B25" s="31">
        <v>3.3780000000000001</v>
      </c>
      <c r="C25" s="31">
        <v>0.06</v>
      </c>
      <c r="D25" s="31">
        <v>3.3000000000000002E-2</v>
      </c>
      <c r="E25" s="31" t="s">
        <v>98</v>
      </c>
      <c r="F25" s="31">
        <v>54.875</v>
      </c>
      <c r="G25" s="31">
        <v>41.676000000000002</v>
      </c>
      <c r="H25" s="31" t="s">
        <v>98</v>
      </c>
      <c r="I25" s="31">
        <v>0.20799999999999999</v>
      </c>
      <c r="J25" s="31">
        <v>5.0000000000000001E-3</v>
      </c>
      <c r="K25" s="31">
        <v>5.0999999999999997E-2</v>
      </c>
      <c r="L25" s="31">
        <v>6.8000000000000005E-2</v>
      </c>
      <c r="M25" s="31">
        <v>8.1000000000000003E-2</v>
      </c>
      <c r="N25" s="31" t="s">
        <v>98</v>
      </c>
      <c r="O25" s="31" t="s">
        <v>98</v>
      </c>
      <c r="P25" s="31">
        <v>100.435</v>
      </c>
      <c r="Q25" s="31">
        <v>5.3645519846780447E-2</v>
      </c>
      <c r="R25" s="31">
        <v>28.651223202236945</v>
      </c>
    </row>
    <row r="26" spans="1:18" s="35" customFormat="1" ht="15">
      <c r="A26" s="31" t="s">
        <v>210</v>
      </c>
      <c r="B26" s="31">
        <v>3.0979999999999999</v>
      </c>
      <c r="C26" s="31">
        <v>8.5999999999999993E-2</v>
      </c>
      <c r="D26" s="31">
        <v>3.3000000000000002E-2</v>
      </c>
      <c r="E26" s="31" t="s">
        <v>98</v>
      </c>
      <c r="F26" s="31">
        <v>54.685000000000002</v>
      </c>
      <c r="G26" s="31">
        <v>41.475000000000001</v>
      </c>
      <c r="H26" s="31" t="s">
        <v>98</v>
      </c>
      <c r="I26" s="31">
        <v>0.2</v>
      </c>
      <c r="J26" s="31" t="s">
        <v>98</v>
      </c>
      <c r="K26" s="31">
        <v>4.5999999999999999E-2</v>
      </c>
      <c r="L26" s="31">
        <v>0.09</v>
      </c>
      <c r="M26" s="31">
        <v>0.23899999999999999</v>
      </c>
      <c r="N26" s="31">
        <v>7.0000000000000001E-3</v>
      </c>
      <c r="O26" s="31" t="s">
        <v>98</v>
      </c>
      <c r="P26" s="31">
        <v>99.959000000000032</v>
      </c>
      <c r="Q26" s="31">
        <v>0.10827601213641434</v>
      </c>
      <c r="R26" s="31">
        <v>27.227860247716833</v>
      </c>
    </row>
    <row r="27" spans="1:18" s="35" customFormat="1" ht="15">
      <c r="A27" s="31" t="s">
        <v>211</v>
      </c>
      <c r="B27" s="31">
        <v>3.3959999999999999</v>
      </c>
      <c r="C27" s="31">
        <v>0.20699999999999999</v>
      </c>
      <c r="D27" s="31" t="s">
        <v>98</v>
      </c>
      <c r="E27" s="31" t="s">
        <v>98</v>
      </c>
      <c r="F27" s="31">
        <v>53.561</v>
      </c>
      <c r="G27" s="31">
        <v>41.381</v>
      </c>
      <c r="H27" s="31" t="s">
        <v>98</v>
      </c>
      <c r="I27" s="31">
        <v>0.52700000000000002</v>
      </c>
      <c r="J27" s="31" t="s">
        <v>98</v>
      </c>
      <c r="K27" s="31">
        <v>3.5000000000000003E-2</v>
      </c>
      <c r="L27" s="31">
        <v>5.2999999999999999E-2</v>
      </c>
      <c r="M27" s="31">
        <v>0.19700000000000001</v>
      </c>
      <c r="N27" s="31" t="s">
        <v>98</v>
      </c>
      <c r="O27" s="31" t="s">
        <v>98</v>
      </c>
      <c r="P27" s="31">
        <v>99.36</v>
      </c>
      <c r="Q27" s="31">
        <v>0.15664294551201768</v>
      </c>
      <c r="R27" s="31">
        <v>218.55621769737326</v>
      </c>
    </row>
    <row r="28" spans="1:18" s="35" customFormat="1" ht="15">
      <c r="A28" s="31" t="s">
        <v>212</v>
      </c>
      <c r="B28" s="31">
        <v>3.387</v>
      </c>
      <c r="C28" s="31">
        <v>0.217</v>
      </c>
      <c r="D28" s="31">
        <v>1.6E-2</v>
      </c>
      <c r="E28" s="31" t="s">
        <v>98</v>
      </c>
      <c r="F28" s="31">
        <v>55.040999999999997</v>
      </c>
      <c r="G28" s="31">
        <v>41.523000000000003</v>
      </c>
      <c r="H28" s="31">
        <v>1.2999999999999999E-2</v>
      </c>
      <c r="I28" s="31">
        <v>0.29899999999999999</v>
      </c>
      <c r="J28" s="31">
        <v>0.01</v>
      </c>
      <c r="K28" s="31">
        <v>7.8E-2</v>
      </c>
      <c r="L28" s="31">
        <v>9.6000000000000002E-2</v>
      </c>
      <c r="M28" s="31">
        <v>0.217</v>
      </c>
      <c r="N28" s="31" t="s">
        <v>98</v>
      </c>
      <c r="O28" s="31" t="s">
        <v>98</v>
      </c>
      <c r="P28" s="31">
        <v>100.89700000000002</v>
      </c>
      <c r="Q28" s="31">
        <v>0.17251805637875414</v>
      </c>
      <c r="R28" s="31">
        <v>51.15263321425784</v>
      </c>
    </row>
    <row r="29" spans="1:18" s="35" customFormat="1" ht="15">
      <c r="A29" s="31" t="s">
        <v>213</v>
      </c>
      <c r="B29" s="31">
        <v>3.3530000000000002</v>
      </c>
      <c r="C29" s="31">
        <v>0.106</v>
      </c>
      <c r="D29" s="31">
        <v>2.8000000000000001E-2</v>
      </c>
      <c r="E29" s="31" t="s">
        <v>98</v>
      </c>
      <c r="F29" s="31">
        <v>53.52</v>
      </c>
      <c r="G29" s="31">
        <v>42.19</v>
      </c>
      <c r="H29" s="31" t="s">
        <v>98</v>
      </c>
      <c r="I29" s="31">
        <v>0.33800000000000002</v>
      </c>
      <c r="J29" s="31" t="s">
        <v>98</v>
      </c>
      <c r="K29" s="31">
        <v>0.05</v>
      </c>
      <c r="L29" s="31">
        <v>0.12</v>
      </c>
      <c r="M29" s="31">
        <v>0.252</v>
      </c>
      <c r="N29" s="31" t="s">
        <v>98</v>
      </c>
      <c r="O29" s="31" t="s">
        <v>98</v>
      </c>
      <c r="P29" s="31">
        <v>99.956999999999994</v>
      </c>
      <c r="Q29" s="31">
        <v>0.18911388621033576</v>
      </c>
      <c r="R29" s="31">
        <v>65.576776376800893</v>
      </c>
    </row>
    <row r="30" spans="1:18" s="35" customFormat="1" ht="15">
      <c r="A30" s="31" t="s">
        <v>214</v>
      </c>
      <c r="B30" s="31">
        <v>3.37</v>
      </c>
      <c r="C30" s="31">
        <v>9.0999999999999998E-2</v>
      </c>
      <c r="D30" s="31">
        <v>2.5000000000000001E-2</v>
      </c>
      <c r="E30" s="31" t="s">
        <v>98</v>
      </c>
      <c r="F30" s="31">
        <v>52.962000000000003</v>
      </c>
      <c r="G30" s="31">
        <v>42.701000000000001</v>
      </c>
      <c r="H30" s="31">
        <v>6.0000000000000001E-3</v>
      </c>
      <c r="I30" s="31">
        <v>0.2</v>
      </c>
      <c r="J30" s="31">
        <v>0.14199999999999999</v>
      </c>
      <c r="K30" s="31">
        <v>6.8000000000000005E-2</v>
      </c>
      <c r="L30" s="31">
        <v>0.11799999999999999</v>
      </c>
      <c r="M30" s="31">
        <v>4.5999999999999999E-2</v>
      </c>
      <c r="N30" s="31" t="s">
        <v>98</v>
      </c>
      <c r="O30" s="31" t="s">
        <v>98</v>
      </c>
      <c r="P30" s="31">
        <v>99.728999999999999</v>
      </c>
      <c r="Q30" s="31">
        <v>2.904422758249571E-2</v>
      </c>
      <c r="R30" s="31">
        <v>27.227860247716833</v>
      </c>
    </row>
    <row r="31" spans="1:18" s="35" customFormat="1" ht="15">
      <c r="A31" s="31" t="s">
        <v>215</v>
      </c>
      <c r="B31" s="31">
        <v>3.3210000000000002</v>
      </c>
      <c r="C31" s="31">
        <v>7.5999999999999998E-2</v>
      </c>
      <c r="D31" s="31" t="s">
        <v>98</v>
      </c>
      <c r="E31" s="31" t="s">
        <v>98</v>
      </c>
      <c r="F31" s="31">
        <v>52.835000000000001</v>
      </c>
      <c r="G31" s="31">
        <v>42.982999999999997</v>
      </c>
      <c r="H31" s="31" t="s">
        <v>98</v>
      </c>
      <c r="I31" s="31">
        <v>0.22600000000000001</v>
      </c>
      <c r="J31" s="31">
        <v>0.17699999999999999</v>
      </c>
      <c r="K31" s="31">
        <v>5.2999999999999999E-2</v>
      </c>
      <c r="L31" s="31">
        <v>9.6000000000000002E-2</v>
      </c>
      <c r="M31" s="31">
        <v>5.3999999999999999E-2</v>
      </c>
      <c r="N31" s="31" t="s">
        <v>98</v>
      </c>
      <c r="O31" s="31" t="s">
        <v>98</v>
      </c>
      <c r="P31" s="31">
        <v>99.825000000000003</v>
      </c>
      <c r="Q31" s="31">
        <v>3.1204012105753132E-2</v>
      </c>
      <c r="R31" s="31">
        <v>32.131787933818671</v>
      </c>
    </row>
    <row r="32" spans="1:18" s="35" customFormat="1" ht="15">
      <c r="A32" s="31" t="s">
        <v>216</v>
      </c>
      <c r="B32" s="31">
        <v>3.3679999999999999</v>
      </c>
      <c r="C32" s="31">
        <v>9.4E-2</v>
      </c>
      <c r="D32" s="31">
        <v>4.2999999999999997E-2</v>
      </c>
      <c r="E32" s="31" t="s">
        <v>98</v>
      </c>
      <c r="F32" s="31">
        <v>52.308999999999997</v>
      </c>
      <c r="G32" s="31">
        <v>42.856999999999999</v>
      </c>
      <c r="H32" s="31">
        <v>5.0000000000000001E-3</v>
      </c>
      <c r="I32" s="31">
        <v>0.373</v>
      </c>
      <c r="J32" s="31">
        <v>3.5999999999999997E-2</v>
      </c>
      <c r="K32" s="31">
        <v>4.3999999999999997E-2</v>
      </c>
      <c r="L32" s="31">
        <v>6.0999999999999999E-2</v>
      </c>
      <c r="M32" s="31">
        <v>3.2000000000000001E-2</v>
      </c>
      <c r="N32" s="31" t="s">
        <v>98</v>
      </c>
      <c r="O32" s="31" t="s">
        <v>98</v>
      </c>
      <c r="P32" s="31">
        <v>99.221999999999994</v>
      </c>
      <c r="Q32" s="31">
        <v>1.9901144010190202E-2</v>
      </c>
      <c r="R32" s="31">
        <v>81.95346211153975</v>
      </c>
    </row>
    <row r="33" spans="1:18" s="35" customFormat="1" ht="15">
      <c r="A33" s="31" t="s">
        <v>217</v>
      </c>
      <c r="B33" s="31">
        <v>3.5710000000000002</v>
      </c>
      <c r="C33" s="31">
        <v>9.7000000000000003E-2</v>
      </c>
      <c r="D33" s="31">
        <v>1.4E-2</v>
      </c>
      <c r="E33" s="31" t="s">
        <v>98</v>
      </c>
      <c r="F33" s="31">
        <v>53.625999999999998</v>
      </c>
      <c r="G33" s="31">
        <v>42.401000000000003</v>
      </c>
      <c r="H33" s="31">
        <v>0.03</v>
      </c>
      <c r="I33" s="31">
        <v>0.17299999999999999</v>
      </c>
      <c r="J33" s="31">
        <v>4.4999999999999998E-2</v>
      </c>
      <c r="K33" s="31">
        <v>4.5999999999999999E-2</v>
      </c>
      <c r="L33" s="31">
        <v>9.6000000000000002E-2</v>
      </c>
      <c r="M33" s="31">
        <v>4.2999999999999997E-2</v>
      </c>
      <c r="N33" s="31" t="s">
        <v>98</v>
      </c>
      <c r="O33" s="31" t="s">
        <v>98</v>
      </c>
      <c r="P33" s="31">
        <v>100.14200000000002</v>
      </c>
      <c r="Q33" s="31">
        <v>5.1873446991170469E-2</v>
      </c>
      <c r="R33" s="31">
        <v>22.925875349814454</v>
      </c>
    </row>
    <row r="34" spans="1:18" s="35" customFormat="1" ht="15">
      <c r="A34" s="31" t="s">
        <v>218</v>
      </c>
      <c r="B34" s="31">
        <v>3.02</v>
      </c>
      <c r="C34" s="31">
        <v>0.26300000000000001</v>
      </c>
      <c r="D34" s="31">
        <v>2.5000000000000001E-2</v>
      </c>
      <c r="E34" s="31" t="s">
        <v>98</v>
      </c>
      <c r="F34" s="31">
        <v>54.106000000000002</v>
      </c>
      <c r="G34" s="31">
        <v>42.203000000000003</v>
      </c>
      <c r="H34" s="31">
        <v>1.4999999999999999E-2</v>
      </c>
      <c r="I34" s="31">
        <v>0.53</v>
      </c>
      <c r="J34" s="31">
        <v>4.1000000000000002E-2</v>
      </c>
      <c r="K34" s="31">
        <v>1.7999999999999999E-2</v>
      </c>
      <c r="L34" s="31">
        <v>9.7000000000000003E-2</v>
      </c>
      <c r="M34" s="31">
        <v>3.1E-2</v>
      </c>
      <c r="N34" s="31" t="s">
        <v>98</v>
      </c>
      <c r="O34" s="31" t="s">
        <v>98</v>
      </c>
      <c r="P34" s="31">
        <v>100.349</v>
      </c>
      <c r="Q34" s="31">
        <v>1.2483475574503366E-2</v>
      </c>
      <c r="R34" s="31">
        <v>222.77260683710551</v>
      </c>
    </row>
    <row r="35" spans="1:18" s="35" customFormat="1" ht="15">
      <c r="A35" s="31" t="s">
        <v>219</v>
      </c>
      <c r="B35" s="31">
        <v>3.1269999999999998</v>
      </c>
      <c r="C35" s="31">
        <v>0.13500000000000001</v>
      </c>
      <c r="D35" s="31" t="s">
        <v>98</v>
      </c>
      <c r="E35" s="31" t="s">
        <v>98</v>
      </c>
      <c r="F35" s="31">
        <v>53.625</v>
      </c>
      <c r="G35" s="31">
        <v>42.688000000000002</v>
      </c>
      <c r="H35" s="31" t="s">
        <v>98</v>
      </c>
      <c r="I35" s="31">
        <v>0.41399999999999998</v>
      </c>
      <c r="J35" s="31">
        <v>7.0000000000000007E-2</v>
      </c>
      <c r="K35" s="31">
        <v>0.03</v>
      </c>
      <c r="L35" s="31">
        <v>0.123</v>
      </c>
      <c r="M35" s="31">
        <v>4.2999999999999997E-2</v>
      </c>
      <c r="N35" s="31" t="s">
        <v>98</v>
      </c>
      <c r="O35" s="31" t="s">
        <v>98</v>
      </c>
      <c r="P35" s="31">
        <v>100.25500000000001</v>
      </c>
      <c r="Q35" s="31">
        <v>1.9047171892710713E-2</v>
      </c>
      <c r="R35" s="31">
        <v>106.40983935206094</v>
      </c>
    </row>
    <row r="36" spans="1:18" s="35" customFormat="1" ht="15">
      <c r="A36" s="31" t="s">
        <v>220</v>
      </c>
      <c r="B36" s="31">
        <v>3.302</v>
      </c>
      <c r="C36" s="31">
        <v>6.9000000000000006E-2</v>
      </c>
      <c r="D36" s="31" t="s">
        <v>98</v>
      </c>
      <c r="E36" s="31" t="s">
        <v>98</v>
      </c>
      <c r="F36" s="31">
        <v>53.71</v>
      </c>
      <c r="G36" s="31">
        <v>42.003999999999998</v>
      </c>
      <c r="H36" s="31" t="s">
        <v>98</v>
      </c>
      <c r="I36" s="31">
        <v>0.224</v>
      </c>
      <c r="J36" s="31">
        <v>2.4E-2</v>
      </c>
      <c r="K36" s="31">
        <v>2.8000000000000001E-2</v>
      </c>
      <c r="L36" s="31">
        <v>7.8E-2</v>
      </c>
      <c r="M36" s="31">
        <v>2.3E-2</v>
      </c>
      <c r="N36" s="31">
        <v>4.5999999999999999E-2</v>
      </c>
      <c r="O36" s="31" t="s">
        <v>98</v>
      </c>
      <c r="P36" s="31">
        <v>99.508000000000024</v>
      </c>
      <c r="Q36" s="31">
        <v>1.2635646094685375E-2</v>
      </c>
      <c r="R36" s="31">
        <v>31.72506190639616</v>
      </c>
    </row>
    <row r="37" spans="1:18" s="35" customFormat="1" ht="15">
      <c r="A37" s="31" t="s">
        <v>221</v>
      </c>
      <c r="B37" s="31">
        <v>3.4860000000000002</v>
      </c>
      <c r="C37" s="31">
        <v>2.9000000000000001E-2</v>
      </c>
      <c r="D37" s="31">
        <v>0.01</v>
      </c>
      <c r="E37" s="31" t="s">
        <v>98</v>
      </c>
      <c r="F37" s="31">
        <v>53.741</v>
      </c>
      <c r="G37" s="31">
        <v>41.606000000000002</v>
      </c>
      <c r="H37" s="31" t="s">
        <v>98</v>
      </c>
      <c r="I37" s="31">
        <v>0.14599999999999999</v>
      </c>
      <c r="J37" s="31">
        <v>4.9000000000000002E-2</v>
      </c>
      <c r="K37" s="31">
        <v>3.1E-2</v>
      </c>
      <c r="L37" s="31">
        <v>6.4000000000000001E-2</v>
      </c>
      <c r="M37" s="31">
        <v>4.2999999999999997E-2</v>
      </c>
      <c r="N37" s="31">
        <v>8.9999999999999993E-3</v>
      </c>
      <c r="O37" s="31" t="s">
        <v>98</v>
      </c>
      <c r="P37" s="31">
        <v>99.214000000000013</v>
      </c>
      <c r="Q37" s="31">
        <v>3.6594218489481418E-2</v>
      </c>
      <c r="R37" s="31">
        <v>19.303601376435829</v>
      </c>
    </row>
    <row r="38" spans="1:18" s="35" customFormat="1" ht="15">
      <c r="A38" s="31" t="s">
        <v>222</v>
      </c>
      <c r="B38" s="31">
        <v>3.3879999999999999</v>
      </c>
      <c r="C38" s="31">
        <v>6.0999999999999999E-2</v>
      </c>
      <c r="D38" s="31" t="s">
        <v>98</v>
      </c>
      <c r="E38" s="31" t="s">
        <v>98</v>
      </c>
      <c r="F38" s="31">
        <v>54.853999999999999</v>
      </c>
      <c r="G38" s="31">
        <v>41.963000000000001</v>
      </c>
      <c r="H38" s="31" t="s">
        <v>98</v>
      </c>
      <c r="I38" s="31">
        <v>0.155</v>
      </c>
      <c r="J38" s="31" t="s">
        <v>98</v>
      </c>
      <c r="K38" s="31">
        <v>2.4E-2</v>
      </c>
      <c r="L38" s="31">
        <v>1.7000000000000001E-2</v>
      </c>
      <c r="M38" s="31">
        <v>5.2999999999999999E-2</v>
      </c>
      <c r="N38" s="31" t="s">
        <v>98</v>
      </c>
      <c r="O38" s="31" t="s">
        <v>98</v>
      </c>
      <c r="P38" s="31">
        <v>100.51499999999999</v>
      </c>
      <c r="Q38" s="31">
        <v>3.4998803979176749E-2</v>
      </c>
      <c r="R38" s="31">
        <v>20.442509240603371</v>
      </c>
    </row>
    <row r="39" spans="1:18" s="35" customFormat="1" ht="15">
      <c r="A39" s="31" t="s">
        <v>223</v>
      </c>
      <c r="B39" s="31">
        <v>3.7320000000000002</v>
      </c>
      <c r="C39" s="31">
        <v>0.20499999999999999</v>
      </c>
      <c r="D39" s="31">
        <v>1.4999999999999999E-2</v>
      </c>
      <c r="E39" s="31" t="s">
        <v>98</v>
      </c>
      <c r="F39" s="31">
        <v>54.725000000000001</v>
      </c>
      <c r="G39" s="31">
        <v>41.069000000000003</v>
      </c>
      <c r="H39" s="31" t="s">
        <v>98</v>
      </c>
      <c r="I39" s="31">
        <v>0.55500000000000005</v>
      </c>
      <c r="J39" s="31">
        <v>7.0000000000000007E-2</v>
      </c>
      <c r="K39" s="31">
        <v>7.0000000000000001E-3</v>
      </c>
      <c r="L39" s="31">
        <v>6.9000000000000006E-2</v>
      </c>
      <c r="M39" s="31">
        <v>3.6999999999999998E-2</v>
      </c>
      <c r="N39" s="31">
        <v>0.02</v>
      </c>
      <c r="O39" s="31" t="s">
        <v>98</v>
      </c>
      <c r="P39" s="31">
        <v>100.50400000000002</v>
      </c>
      <c r="Q39" s="31">
        <v>0.48111729730586683</v>
      </c>
      <c r="R39" s="31">
        <v>261.2263361169654</v>
      </c>
    </row>
    <row r="40" spans="1:18" s="35" customFormat="1" ht="15">
      <c r="A40" s="31" t="s">
        <v>224</v>
      </c>
      <c r="B40" s="31">
        <v>3.4129999999999998</v>
      </c>
      <c r="C40" s="31">
        <v>5.8999999999999997E-2</v>
      </c>
      <c r="D40" s="31" t="s">
        <v>98</v>
      </c>
      <c r="E40" s="31" t="s">
        <v>98</v>
      </c>
      <c r="F40" s="31">
        <v>53.496000000000002</v>
      </c>
      <c r="G40" s="31">
        <v>42.417999999999999</v>
      </c>
      <c r="H40" s="31" t="s">
        <v>98</v>
      </c>
      <c r="I40" s="31">
        <v>0.17199999999999999</v>
      </c>
      <c r="J40" s="31">
        <v>0.04</v>
      </c>
      <c r="K40" s="31">
        <v>6.3E-2</v>
      </c>
      <c r="L40" s="31">
        <v>3.5000000000000003E-2</v>
      </c>
      <c r="M40" s="31">
        <v>2.4E-2</v>
      </c>
      <c r="N40" s="31" t="s">
        <v>98</v>
      </c>
      <c r="O40" s="31" t="s">
        <v>98</v>
      </c>
      <c r="P40" s="31">
        <v>99.724000000000004</v>
      </c>
      <c r="Q40" s="31">
        <v>1.6336136732147906E-2</v>
      </c>
      <c r="R40" s="31">
        <v>22.780314727031005</v>
      </c>
    </row>
    <row r="41" spans="1:18" s="35" customFormat="1" ht="15">
      <c r="A41" s="31" t="s">
        <v>225</v>
      </c>
      <c r="B41" s="31">
        <v>3.528</v>
      </c>
      <c r="C41" s="31">
        <v>7.6999999999999999E-2</v>
      </c>
      <c r="D41" s="31">
        <v>2.7E-2</v>
      </c>
      <c r="E41" s="31" t="s">
        <v>98</v>
      </c>
      <c r="F41" s="31">
        <v>53.981999999999999</v>
      </c>
      <c r="G41" s="31">
        <v>42.06</v>
      </c>
      <c r="H41" s="31" t="s">
        <v>98</v>
      </c>
      <c r="I41" s="31">
        <v>0.14000000000000001</v>
      </c>
      <c r="J41" s="31">
        <v>2.9000000000000001E-2</v>
      </c>
      <c r="K41" s="31">
        <v>2.9000000000000001E-2</v>
      </c>
      <c r="L41" s="31">
        <v>6.0000000000000001E-3</v>
      </c>
      <c r="M41" s="31">
        <v>3.1E-2</v>
      </c>
      <c r="N41" s="31" t="s">
        <v>98</v>
      </c>
      <c r="O41" s="31" t="s">
        <v>98</v>
      </c>
      <c r="P41" s="31">
        <v>99.909000000000006</v>
      </c>
      <c r="Q41" s="31">
        <v>3.005155141996203E-2</v>
      </c>
      <c r="R41" s="31">
        <v>18.579802763632582</v>
      </c>
    </row>
    <row r="42" spans="1:18" s="35" customFormat="1" ht="15">
      <c r="A42" s="31" t="s">
        <v>226</v>
      </c>
      <c r="B42" s="31">
        <v>3.6609999999999996</v>
      </c>
      <c r="C42" s="31">
        <v>7.2999999999999995E-2</v>
      </c>
      <c r="D42" s="31" t="s">
        <v>98</v>
      </c>
      <c r="E42" s="31">
        <v>1.4E-2</v>
      </c>
      <c r="F42" s="31">
        <v>54.645000000000003</v>
      </c>
      <c r="G42" s="31">
        <v>41.884999999999998</v>
      </c>
      <c r="H42" s="31" t="s">
        <v>98</v>
      </c>
      <c r="I42" s="31">
        <v>0.159</v>
      </c>
      <c r="J42" s="31">
        <v>1.2E-2</v>
      </c>
      <c r="K42" s="31">
        <v>3.5999999999999997E-2</v>
      </c>
      <c r="L42" s="31">
        <v>8.5000000000000006E-2</v>
      </c>
      <c r="M42" s="31">
        <v>6.4000000000000001E-2</v>
      </c>
      <c r="N42" s="31" t="s">
        <v>98</v>
      </c>
      <c r="O42" s="31" t="s">
        <v>98</v>
      </c>
      <c r="P42" s="31">
        <v>100.637</v>
      </c>
      <c r="Q42" s="31">
        <v>0.17567953288648139</v>
      </c>
      <c r="R42" s="31">
        <v>20.970028963269399</v>
      </c>
    </row>
    <row r="43" spans="1:18" s="35" customFormat="1" ht="15">
      <c r="A43" s="31" t="s">
        <v>227</v>
      </c>
      <c r="B43" s="31">
        <v>3.4129999999999998</v>
      </c>
      <c r="C43" s="31">
        <v>7.8E-2</v>
      </c>
      <c r="D43" s="31">
        <v>0.01</v>
      </c>
      <c r="E43" s="31" t="s">
        <v>98</v>
      </c>
      <c r="F43" s="31">
        <v>54.814999999999998</v>
      </c>
      <c r="G43" s="31">
        <v>41.777000000000001</v>
      </c>
      <c r="H43" s="31">
        <v>6.0000000000000001E-3</v>
      </c>
      <c r="I43" s="31">
        <v>0.18</v>
      </c>
      <c r="J43" s="31" t="s">
        <v>98</v>
      </c>
      <c r="K43" s="31" t="s">
        <v>98</v>
      </c>
      <c r="L43" s="31">
        <v>5.7000000000000002E-2</v>
      </c>
      <c r="M43" s="31">
        <v>0.11799999999999999</v>
      </c>
      <c r="N43" s="31">
        <v>2.5999999999999999E-2</v>
      </c>
      <c r="O43" s="31" t="s">
        <v>98</v>
      </c>
      <c r="P43" s="31">
        <v>100.47999999999999</v>
      </c>
      <c r="Q43" s="31">
        <v>8.8915020804493816E-2</v>
      </c>
      <c r="R43" s="31">
        <v>23.971177900992089</v>
      </c>
    </row>
    <row r="44" spans="1:18" s="35" customFormat="1" ht="15">
      <c r="A44" s="31" t="s">
        <v>228</v>
      </c>
      <c r="B44" s="31">
        <v>3.4660000000000002</v>
      </c>
      <c r="C44" s="31">
        <v>3.2000000000000001E-2</v>
      </c>
      <c r="D44" s="31">
        <v>3.3000000000000002E-2</v>
      </c>
      <c r="E44" s="31" t="s">
        <v>98</v>
      </c>
      <c r="F44" s="31">
        <v>53.323999999999998</v>
      </c>
      <c r="G44" s="31">
        <v>42.515000000000001</v>
      </c>
      <c r="H44" s="31">
        <v>0.01</v>
      </c>
      <c r="I44" s="31">
        <v>0.191</v>
      </c>
      <c r="J44" s="31">
        <v>1.4999999999999999E-2</v>
      </c>
      <c r="K44" s="31">
        <v>3.4000000000000002E-2</v>
      </c>
      <c r="L44" s="31">
        <v>6.8000000000000005E-2</v>
      </c>
      <c r="M44" s="31">
        <v>3.2000000000000001E-2</v>
      </c>
      <c r="N44" s="31" t="s">
        <v>98</v>
      </c>
      <c r="O44" s="31" t="s">
        <v>98</v>
      </c>
      <c r="P44" s="31">
        <v>99.720000000000013</v>
      </c>
      <c r="Q44" s="31">
        <v>2.5219257078275655E-2</v>
      </c>
      <c r="R44" s="31">
        <v>25.710921999305231</v>
      </c>
    </row>
    <row r="45" spans="1:18" s="35" customFormat="1" ht="15">
      <c r="A45" s="31" t="s">
        <v>229</v>
      </c>
      <c r="B45" s="31">
        <v>3.4569999999999999</v>
      </c>
      <c r="C45" s="31">
        <v>0.19900000000000001</v>
      </c>
      <c r="D45" s="31" t="s">
        <v>98</v>
      </c>
      <c r="E45" s="31" t="s">
        <v>98</v>
      </c>
      <c r="F45" s="31">
        <v>53.875</v>
      </c>
      <c r="G45" s="31">
        <v>41.899000000000001</v>
      </c>
      <c r="H45" s="31" t="s">
        <v>98</v>
      </c>
      <c r="I45" s="31">
        <v>0.50700000000000001</v>
      </c>
      <c r="J45" s="31">
        <v>8.7999999999999995E-2</v>
      </c>
      <c r="K45" s="31">
        <v>3.4000000000000002E-2</v>
      </c>
      <c r="L45" s="31">
        <v>3.7999999999999999E-2</v>
      </c>
      <c r="M45" s="31">
        <v>5.1999999999999998E-2</v>
      </c>
      <c r="N45" s="31" t="s">
        <v>98</v>
      </c>
      <c r="O45" s="31" t="s">
        <v>98</v>
      </c>
      <c r="P45" s="31">
        <v>100.14900000000002</v>
      </c>
      <c r="Q45" s="31">
        <v>4.0950269732727744E-2</v>
      </c>
      <c r="R45" s="31">
        <v>192.41504577029718</v>
      </c>
    </row>
    <row r="46" spans="1:18" s="35" customFormat="1" ht="15">
      <c r="A46" s="31" t="s">
        <v>230</v>
      </c>
      <c r="B46" s="31">
        <v>3.5350000000000001</v>
      </c>
      <c r="C46" s="31">
        <v>8.6999999999999994E-2</v>
      </c>
      <c r="D46" s="31">
        <v>0.01</v>
      </c>
      <c r="E46" s="31" t="s">
        <v>98</v>
      </c>
      <c r="F46" s="31">
        <v>54.363999999999997</v>
      </c>
      <c r="G46" s="31">
        <v>42.174999999999997</v>
      </c>
      <c r="H46" s="31">
        <v>8.9999999999999993E-3</v>
      </c>
      <c r="I46" s="31">
        <v>0.16300000000000001</v>
      </c>
      <c r="J46" s="31">
        <v>2.3E-2</v>
      </c>
      <c r="K46" s="31">
        <v>6.0999999999999999E-2</v>
      </c>
      <c r="L46" s="31">
        <v>0.04</v>
      </c>
      <c r="M46" s="31">
        <v>4.2999999999999997E-2</v>
      </c>
      <c r="N46" s="31" t="s">
        <v>98</v>
      </c>
      <c r="O46" s="31" t="s">
        <v>98</v>
      </c>
      <c r="P46" s="31">
        <v>100.51</v>
      </c>
      <c r="Q46" s="31">
        <v>4.3864656920001584E-2</v>
      </c>
      <c r="R46" s="31">
        <v>21.511161352292895</v>
      </c>
    </row>
    <row r="47" spans="1:18" s="35" customFormat="1" ht="15">
      <c r="A47" s="31" t="s">
        <v>231</v>
      </c>
      <c r="B47" s="31">
        <v>3.5129999999999999</v>
      </c>
      <c r="C47" s="31">
        <v>0.13200000000000001</v>
      </c>
      <c r="D47" s="31">
        <v>1.4E-2</v>
      </c>
      <c r="E47" s="31" t="s">
        <v>98</v>
      </c>
      <c r="F47" s="31">
        <v>53.308</v>
      </c>
      <c r="G47" s="31">
        <v>42.402000000000001</v>
      </c>
      <c r="H47" s="31">
        <v>1.0999999999999999E-2</v>
      </c>
      <c r="I47" s="31">
        <v>0.41</v>
      </c>
      <c r="J47" s="31">
        <v>0.126</v>
      </c>
      <c r="K47" s="31">
        <v>2.7E-2</v>
      </c>
      <c r="L47" s="31">
        <v>1.7000000000000001E-2</v>
      </c>
      <c r="M47" s="31">
        <v>1.4999999999999999E-2</v>
      </c>
      <c r="N47" s="31">
        <v>1.2999999999999999E-2</v>
      </c>
      <c r="O47" s="31" t="s">
        <v>98</v>
      </c>
      <c r="P47" s="31">
        <v>99.988</v>
      </c>
      <c r="Q47" s="31">
        <v>1.339614376475559E-2</v>
      </c>
      <c r="R47" s="31">
        <v>103.73300523598709</v>
      </c>
    </row>
    <row r="48" spans="1:18" s="35" customFormat="1" ht="15">
      <c r="A48" s="31" t="s">
        <v>232</v>
      </c>
      <c r="B48" s="31">
        <v>3.48</v>
      </c>
      <c r="C48" s="31" t="s">
        <v>98</v>
      </c>
      <c r="D48" s="31">
        <v>1.6E-2</v>
      </c>
      <c r="E48" s="31" t="s">
        <v>98</v>
      </c>
      <c r="F48" s="31">
        <v>54.395000000000003</v>
      </c>
      <c r="G48" s="31">
        <v>41.277999999999999</v>
      </c>
      <c r="H48" s="31">
        <v>1E-3</v>
      </c>
      <c r="I48" s="31">
        <v>0.125</v>
      </c>
      <c r="J48" s="31" t="s">
        <v>98</v>
      </c>
      <c r="K48" s="31">
        <v>5.0000000000000001E-3</v>
      </c>
      <c r="L48" s="31">
        <v>1.7999999999999999E-2</v>
      </c>
      <c r="M48" s="31">
        <v>0.123</v>
      </c>
      <c r="N48" s="31" t="s">
        <v>98</v>
      </c>
      <c r="O48" s="31" t="s">
        <v>98</v>
      </c>
      <c r="P48" s="31">
        <v>99.441000000000017</v>
      </c>
      <c r="Q48" s="31">
        <v>0.11688436749141234</v>
      </c>
      <c r="R48" s="31">
        <v>16.886824737240502</v>
      </c>
    </row>
    <row r="49" spans="1:18" s="35" customFormat="1" ht="15">
      <c r="A49" s="31" t="s">
        <v>233</v>
      </c>
      <c r="B49" s="31">
        <v>3.02</v>
      </c>
      <c r="C49" s="31" t="s">
        <v>98</v>
      </c>
      <c r="D49" s="31">
        <v>1.4999999999999999E-2</v>
      </c>
      <c r="E49" s="31" t="s">
        <v>98</v>
      </c>
      <c r="F49" s="31">
        <v>54.32</v>
      </c>
      <c r="G49" s="31">
        <v>41.798000000000002</v>
      </c>
      <c r="H49" s="31" t="s">
        <v>98</v>
      </c>
      <c r="I49" s="31">
        <v>0.123</v>
      </c>
      <c r="J49" s="31" t="s">
        <v>98</v>
      </c>
      <c r="K49" s="31">
        <v>1.7999999999999999E-2</v>
      </c>
      <c r="L49" s="31">
        <v>2.9000000000000001E-2</v>
      </c>
      <c r="M49" s="31">
        <v>0.126</v>
      </c>
      <c r="N49" s="31">
        <v>2.4E-2</v>
      </c>
      <c r="O49" s="31" t="s">
        <v>98</v>
      </c>
      <c r="P49" s="31">
        <v>99.473000000000013</v>
      </c>
      <c r="Q49" s="31">
        <v>5.1254797870228977E-2</v>
      </c>
      <c r="R49" s="31">
        <v>16.673070334425926</v>
      </c>
    </row>
    <row r="50" spans="1:18" s="35" customFormat="1" ht="15">
      <c r="A50" s="31" t="s">
        <v>234</v>
      </c>
      <c r="B50" s="31">
        <v>3.3769999999999998</v>
      </c>
      <c r="C50" s="31" t="s">
        <v>98</v>
      </c>
      <c r="D50" s="31">
        <v>0.01</v>
      </c>
      <c r="E50" s="31">
        <v>8.0000000000000002E-3</v>
      </c>
      <c r="F50" s="31">
        <v>54.579000000000001</v>
      </c>
      <c r="G50" s="31">
        <v>41.183999999999997</v>
      </c>
      <c r="H50" s="31" t="s">
        <v>98</v>
      </c>
      <c r="I50" s="31">
        <v>0.17399999999999999</v>
      </c>
      <c r="J50" s="31" t="s">
        <v>98</v>
      </c>
      <c r="K50" s="31">
        <v>1.9E-2</v>
      </c>
      <c r="L50" s="31">
        <v>2.5000000000000001E-2</v>
      </c>
      <c r="M50" s="31">
        <v>0.20499999999999999</v>
      </c>
      <c r="N50" s="31" t="s">
        <v>98</v>
      </c>
      <c r="O50" s="31" t="s">
        <v>98</v>
      </c>
      <c r="P50" s="31">
        <v>99.581000000000017</v>
      </c>
      <c r="Q50" s="31">
        <v>0.15538140144206156</v>
      </c>
      <c r="R50" s="31">
        <v>23.072366069269442</v>
      </c>
    </row>
    <row r="51" spans="1:18" s="35" customFormat="1" ht="15">
      <c r="A51" s="31" t="s">
        <v>235</v>
      </c>
      <c r="B51" s="31">
        <v>3.1219999999999999</v>
      </c>
      <c r="C51" s="31">
        <v>7.4999999999999997E-2</v>
      </c>
      <c r="D51" s="31">
        <v>3.6999999999999998E-2</v>
      </c>
      <c r="E51" s="31" t="s">
        <v>98</v>
      </c>
      <c r="F51" s="31">
        <v>54.277999999999999</v>
      </c>
      <c r="G51" s="31">
        <v>41.768000000000001</v>
      </c>
      <c r="H51" s="31">
        <v>7.0000000000000001E-3</v>
      </c>
      <c r="I51" s="31">
        <v>0.17599999999999999</v>
      </c>
      <c r="J51" s="31" t="s">
        <v>98</v>
      </c>
      <c r="K51" s="31">
        <v>1.6E-2</v>
      </c>
      <c r="L51" s="31">
        <v>0.10100000000000001</v>
      </c>
      <c r="M51" s="31">
        <v>0.21099999999999999</v>
      </c>
      <c r="N51" s="31">
        <v>6.0000000000000001E-3</v>
      </c>
      <c r="O51" s="31" t="s">
        <v>98</v>
      </c>
      <c r="P51" s="31">
        <v>99.797000000000011</v>
      </c>
      <c r="Q51" s="31">
        <v>9.7548546454219009E-2</v>
      </c>
      <c r="R51" s="31">
        <v>23.36816160852732</v>
      </c>
    </row>
    <row r="52" spans="1:18" s="35" customFormat="1" ht="16.95" customHeight="1">
      <c r="A52" s="31" t="s">
        <v>236</v>
      </c>
      <c r="B52" s="31">
        <v>3.3330000000000002</v>
      </c>
      <c r="C52" s="31">
        <v>1.2999999999999999E-2</v>
      </c>
      <c r="D52" s="31" t="s">
        <v>98</v>
      </c>
      <c r="E52" s="31" t="s">
        <v>98</v>
      </c>
      <c r="F52" s="31">
        <v>55.481999999999999</v>
      </c>
      <c r="G52" s="31">
        <v>41.485999999999997</v>
      </c>
      <c r="H52" s="31" t="s">
        <v>98</v>
      </c>
      <c r="I52" s="31">
        <v>0.17299999999999999</v>
      </c>
      <c r="J52" s="31" t="s">
        <v>98</v>
      </c>
      <c r="K52" s="31">
        <v>0.01</v>
      </c>
      <c r="L52" s="31">
        <v>2.7E-2</v>
      </c>
      <c r="M52" s="31">
        <v>0.222</v>
      </c>
      <c r="N52" s="31">
        <v>8.9999999999999993E-3</v>
      </c>
      <c r="O52" s="31" t="s">
        <v>98</v>
      </c>
      <c r="P52" s="31">
        <v>100.755</v>
      </c>
      <c r="Q52" s="31">
        <v>0.15189428401553207</v>
      </c>
      <c r="R52" s="31">
        <v>22.925875349814454</v>
      </c>
    </row>
    <row r="53" spans="1:18" s="35" customFormat="1" ht="15">
      <c r="A53" s="31" t="s">
        <v>237</v>
      </c>
      <c r="B53" s="31">
        <v>3.12</v>
      </c>
      <c r="C53" s="31" t="s">
        <v>98</v>
      </c>
      <c r="D53" s="31">
        <v>1.2999999999999999E-2</v>
      </c>
      <c r="E53" s="31" t="s">
        <v>98</v>
      </c>
      <c r="F53" s="31">
        <v>53.741</v>
      </c>
      <c r="G53" s="31">
        <v>41.972999999999999</v>
      </c>
      <c r="H53" s="31" t="s">
        <v>98</v>
      </c>
      <c r="I53" s="31">
        <v>0.11899999999999999</v>
      </c>
      <c r="J53" s="31" t="s">
        <v>98</v>
      </c>
      <c r="K53" s="31">
        <v>3.7999999999999999E-2</v>
      </c>
      <c r="L53" s="31">
        <v>4.7E-2</v>
      </c>
      <c r="M53" s="31">
        <v>0.14599999999999999</v>
      </c>
      <c r="N53" s="31" t="s">
        <v>98</v>
      </c>
      <c r="O53" s="31" t="s">
        <v>98</v>
      </c>
      <c r="P53" s="31">
        <v>99.2</v>
      </c>
      <c r="Q53" s="31">
        <v>6.5900951554531031E-2</v>
      </c>
      <c r="R53" s="31">
        <v>16.253644426421058</v>
      </c>
    </row>
    <row r="54" spans="1:18" s="35" customFormat="1" ht="15">
      <c r="A54" s="31" t="s">
        <v>238</v>
      </c>
      <c r="B54" s="31">
        <v>3.3820000000000001</v>
      </c>
      <c r="C54" s="31">
        <v>1E-3</v>
      </c>
      <c r="D54" s="31">
        <v>2.5000000000000001E-2</v>
      </c>
      <c r="E54" s="31">
        <v>5.0000000000000001E-3</v>
      </c>
      <c r="F54" s="31">
        <v>55.170999999999999</v>
      </c>
      <c r="G54" s="31">
        <v>41.807000000000002</v>
      </c>
      <c r="H54" s="31" t="s">
        <v>98</v>
      </c>
      <c r="I54" s="31">
        <v>0.14799999999999999</v>
      </c>
      <c r="J54" s="31" t="s">
        <v>98</v>
      </c>
      <c r="K54" s="31">
        <v>2.1999999999999999E-2</v>
      </c>
      <c r="L54" s="31">
        <v>8.0000000000000002E-3</v>
      </c>
      <c r="M54" s="31">
        <v>6.4000000000000001E-2</v>
      </c>
      <c r="N54" s="31" t="s">
        <v>98</v>
      </c>
      <c r="O54" s="31" t="s">
        <v>98</v>
      </c>
      <c r="P54" s="31">
        <v>100.63299999999998</v>
      </c>
      <c r="Q54" s="31">
        <v>4.2112968030754039E-2</v>
      </c>
      <c r="R54" s="31">
        <v>19.551080077216653</v>
      </c>
    </row>
    <row r="55" spans="1:18" s="35" customFormat="1" ht="15">
      <c r="A55" s="31" t="s">
        <v>239</v>
      </c>
      <c r="B55" s="31">
        <v>3.1869999999999998</v>
      </c>
      <c r="C55" s="31">
        <v>2E-3</v>
      </c>
      <c r="D55" s="31">
        <v>2.1999999999999999E-2</v>
      </c>
      <c r="E55" s="31" t="s">
        <v>98</v>
      </c>
      <c r="F55" s="31">
        <v>54.615000000000002</v>
      </c>
      <c r="G55" s="31">
        <v>41.652999999999999</v>
      </c>
      <c r="H55" s="31" t="s">
        <v>98</v>
      </c>
      <c r="I55" s="31">
        <v>0.14599999999999999</v>
      </c>
      <c r="J55" s="31" t="s">
        <v>98</v>
      </c>
      <c r="K55" s="31">
        <v>9.2999999999999999E-2</v>
      </c>
      <c r="L55" s="31">
        <v>1.6E-2</v>
      </c>
      <c r="M55" s="31">
        <v>7.8E-2</v>
      </c>
      <c r="N55" s="31">
        <v>3.3000000000000002E-2</v>
      </c>
      <c r="O55" s="31" t="s">
        <v>98</v>
      </c>
      <c r="P55" s="31">
        <v>99.845000000000013</v>
      </c>
      <c r="Q55" s="31">
        <v>3.7322747739507493E-2</v>
      </c>
      <c r="R55" s="31">
        <v>19.303601376435829</v>
      </c>
    </row>
    <row r="56" spans="1:18" s="35" customFormat="1" ht="15">
      <c r="A56" s="31" t="s">
        <v>240</v>
      </c>
      <c r="B56" s="31">
        <v>3.331</v>
      </c>
      <c r="C56" s="31">
        <v>4.1000000000000002E-2</v>
      </c>
      <c r="D56" s="31">
        <v>1.2E-2</v>
      </c>
      <c r="E56" s="31" t="s">
        <v>98</v>
      </c>
      <c r="F56" s="31">
        <v>53.719000000000001</v>
      </c>
      <c r="G56" s="31">
        <v>41.991999999999997</v>
      </c>
      <c r="H56" s="31">
        <v>1.2E-2</v>
      </c>
      <c r="I56" s="31">
        <v>0.159</v>
      </c>
      <c r="J56" s="31" t="s">
        <v>98</v>
      </c>
      <c r="K56" s="31">
        <v>2.8000000000000001E-2</v>
      </c>
      <c r="L56" s="31">
        <v>0.16300000000000001</v>
      </c>
      <c r="M56" s="31">
        <v>2.9000000000000001E-2</v>
      </c>
      <c r="N56" s="31" t="s">
        <v>98</v>
      </c>
      <c r="O56" s="31" t="s">
        <v>98</v>
      </c>
      <c r="P56" s="31">
        <v>99.486000000000004</v>
      </c>
      <c r="Q56" s="31">
        <v>1.6786135479719647E-2</v>
      </c>
      <c r="R56" s="31">
        <v>20.970028963269399</v>
      </c>
    </row>
    <row r="57" spans="1:18" s="35" customFormat="1" ht="15">
      <c r="A57" s="31" t="s">
        <v>241</v>
      </c>
      <c r="B57" s="31">
        <v>3.4369999999999998</v>
      </c>
      <c r="C57" s="31">
        <v>4.3999999999999997E-2</v>
      </c>
      <c r="D57" s="31">
        <v>8.0000000000000002E-3</v>
      </c>
      <c r="E57" s="31" t="s">
        <v>98</v>
      </c>
      <c r="F57" s="31">
        <v>54.722000000000001</v>
      </c>
      <c r="G57" s="31">
        <v>41.11</v>
      </c>
      <c r="H57" s="31" t="s">
        <v>98</v>
      </c>
      <c r="I57" s="31">
        <v>0.14399999999999999</v>
      </c>
      <c r="J57" s="31" t="s">
        <v>98</v>
      </c>
      <c r="K57" s="31" t="s">
        <v>98</v>
      </c>
      <c r="L57" s="31">
        <v>0.11</v>
      </c>
      <c r="M57" s="31">
        <v>4.3999999999999997E-2</v>
      </c>
      <c r="N57" s="31" t="s">
        <v>98</v>
      </c>
      <c r="O57" s="31" t="s">
        <v>98</v>
      </c>
      <c r="P57" s="31">
        <v>99.625</v>
      </c>
      <c r="Q57" s="31">
        <v>3.2451815779367142E-2</v>
      </c>
      <c r="R57" s="31">
        <v>19.059255275342526</v>
      </c>
    </row>
    <row r="58" spans="1:18" s="35" customFormat="1" ht="15">
      <c r="A58" s="31" t="s">
        <v>242</v>
      </c>
      <c r="B58" s="31">
        <v>3.1859999999999999</v>
      </c>
      <c r="C58" s="31" t="s">
        <v>98</v>
      </c>
      <c r="D58" s="31">
        <v>5.6000000000000001E-2</v>
      </c>
      <c r="E58" s="31" t="s">
        <v>98</v>
      </c>
      <c r="F58" s="31">
        <v>52.701999999999998</v>
      </c>
      <c r="G58" s="31">
        <v>42.789000000000001</v>
      </c>
      <c r="H58" s="31" t="s">
        <v>98</v>
      </c>
      <c r="I58" s="31">
        <v>0.21299999999999999</v>
      </c>
      <c r="J58" s="31" t="s">
        <v>98</v>
      </c>
      <c r="K58" s="31">
        <v>0.13</v>
      </c>
      <c r="L58" s="31">
        <v>0.13300000000000001</v>
      </c>
      <c r="M58" s="31">
        <v>0.221</v>
      </c>
      <c r="N58" s="31" t="s">
        <v>98</v>
      </c>
      <c r="O58" s="31" t="s">
        <v>98</v>
      </c>
      <c r="P58" s="31">
        <v>99.429999999999993</v>
      </c>
      <c r="Q58" s="31">
        <v>0.11235159705439718</v>
      </c>
      <c r="R58" s="31">
        <v>29.578367625196776</v>
      </c>
    </row>
    <row r="59" spans="1:18" s="35" customFormat="1" ht="15">
      <c r="A59" s="31" t="s">
        <v>243</v>
      </c>
      <c r="B59" s="31">
        <v>3.3879999999999999</v>
      </c>
      <c r="C59" s="31" t="s">
        <v>98</v>
      </c>
      <c r="D59" s="31">
        <v>1.7999999999999999E-2</v>
      </c>
      <c r="E59" s="31" t="s">
        <v>98</v>
      </c>
      <c r="F59" s="31">
        <v>52.834000000000003</v>
      </c>
      <c r="G59" s="31">
        <v>42.756</v>
      </c>
      <c r="H59" s="31">
        <v>2.1999999999999999E-2</v>
      </c>
      <c r="I59" s="31">
        <v>0.223</v>
      </c>
      <c r="J59" s="31" t="s">
        <v>98</v>
      </c>
      <c r="K59" s="31">
        <v>0.113</v>
      </c>
      <c r="L59" s="31">
        <v>9.6000000000000002E-2</v>
      </c>
      <c r="M59" s="31">
        <v>0.182</v>
      </c>
      <c r="N59" s="31" t="s">
        <v>98</v>
      </c>
      <c r="O59" s="31" t="s">
        <v>98</v>
      </c>
      <c r="P59" s="31">
        <v>99.635000000000005</v>
      </c>
      <c r="Q59" s="31">
        <v>0.13831690867003965</v>
      </c>
      <c r="R59" s="31">
        <v>31.523633620737463</v>
      </c>
    </row>
    <row r="60" spans="1:18" s="35" customFormat="1" ht="15">
      <c r="A60" s="31" t="s">
        <v>244</v>
      </c>
      <c r="B60" s="31">
        <v>3.3170000000000002</v>
      </c>
      <c r="C60" s="31" t="s">
        <v>98</v>
      </c>
      <c r="D60" s="31">
        <v>1.6E-2</v>
      </c>
      <c r="E60" s="31" t="s">
        <v>98</v>
      </c>
      <c r="F60" s="31">
        <v>54.942</v>
      </c>
      <c r="G60" s="31">
        <v>41.543999999999997</v>
      </c>
      <c r="H60" s="31">
        <v>6.0000000000000001E-3</v>
      </c>
      <c r="I60" s="31">
        <v>0.185</v>
      </c>
      <c r="J60" s="31" t="s">
        <v>98</v>
      </c>
      <c r="K60" s="31">
        <v>4.5999999999999999E-2</v>
      </c>
      <c r="L60" s="31">
        <v>0.05</v>
      </c>
      <c r="M60" s="31">
        <v>6.2E-2</v>
      </c>
      <c r="N60" s="31" t="s">
        <v>98</v>
      </c>
      <c r="O60" s="31" t="s">
        <v>98</v>
      </c>
      <c r="P60" s="31">
        <v>100.17100000000001</v>
      </c>
      <c r="Q60" s="31">
        <v>3.5756713448024065E-2</v>
      </c>
      <c r="R60" s="31">
        <v>24.746877554225328</v>
      </c>
    </row>
    <row r="61" spans="1:18" s="35" customFormat="1" ht="15">
      <c r="A61" s="31" t="s">
        <v>245</v>
      </c>
      <c r="B61" s="31">
        <v>3.4369999999999998</v>
      </c>
      <c r="C61" s="31" t="s">
        <v>98</v>
      </c>
      <c r="D61" s="31" t="s">
        <v>98</v>
      </c>
      <c r="E61" s="31" t="s">
        <v>98</v>
      </c>
      <c r="F61" s="31">
        <v>54.78</v>
      </c>
      <c r="G61" s="31">
        <v>41.959000000000003</v>
      </c>
      <c r="H61" s="31" t="s">
        <v>98</v>
      </c>
      <c r="I61" s="31">
        <v>0.23899999999999999</v>
      </c>
      <c r="J61" s="31" t="s">
        <v>98</v>
      </c>
      <c r="K61" s="31">
        <v>6.0000000000000001E-3</v>
      </c>
      <c r="L61" s="31">
        <v>5.6000000000000001E-2</v>
      </c>
      <c r="M61" s="31">
        <v>5.0999999999999997E-2</v>
      </c>
      <c r="N61" s="31" t="s">
        <v>98</v>
      </c>
      <c r="O61" s="31" t="s">
        <v>98</v>
      </c>
      <c r="P61" s="31">
        <v>100.52800000000001</v>
      </c>
      <c r="Q61" s="31">
        <v>3.7916307270566031E-2</v>
      </c>
      <c r="R61" s="31">
        <v>34.905638096957915</v>
      </c>
    </row>
    <row r="62" spans="1:18" s="35" customFormat="1" ht="15">
      <c r="A62" s="31" t="s">
        <v>246</v>
      </c>
      <c r="B62" s="31">
        <v>3.331</v>
      </c>
      <c r="C62" s="31" t="s">
        <v>98</v>
      </c>
      <c r="D62" s="31">
        <v>1.4E-2</v>
      </c>
      <c r="E62" s="31" t="s">
        <v>98</v>
      </c>
      <c r="F62" s="31">
        <v>52.994999999999997</v>
      </c>
      <c r="G62" s="31">
        <v>42.945</v>
      </c>
      <c r="H62" s="31" t="s">
        <v>98</v>
      </c>
      <c r="I62" s="31">
        <v>0.17299999999999999</v>
      </c>
      <c r="J62" s="31" t="s">
        <v>98</v>
      </c>
      <c r="K62" s="31">
        <v>4.3999999999999997E-2</v>
      </c>
      <c r="L62" s="31">
        <v>6.8000000000000005E-2</v>
      </c>
      <c r="M62" s="31">
        <v>5.0999999999999997E-2</v>
      </c>
      <c r="N62" s="31" t="s">
        <v>98</v>
      </c>
      <c r="O62" s="31" t="s">
        <v>98</v>
      </c>
      <c r="P62" s="31">
        <v>99.620999999999995</v>
      </c>
      <c r="Q62" s="31">
        <v>2.9949936623882949E-2</v>
      </c>
      <c r="R62" s="31">
        <v>22.925875349814454</v>
      </c>
    </row>
    <row r="63" spans="1:18" s="35" customFormat="1" ht="15">
      <c r="A63" s="31" t="s">
        <v>247</v>
      </c>
      <c r="B63" s="31">
        <v>3.323</v>
      </c>
      <c r="C63" s="31" t="s">
        <v>98</v>
      </c>
      <c r="D63" s="31" t="s">
        <v>98</v>
      </c>
      <c r="E63" s="31" t="s">
        <v>98</v>
      </c>
      <c r="F63" s="31">
        <v>53.970999999999997</v>
      </c>
      <c r="G63" s="31">
        <v>42.405999999999999</v>
      </c>
      <c r="H63" s="31" t="s">
        <v>98</v>
      </c>
      <c r="I63" s="31">
        <v>0.19800000000000001</v>
      </c>
      <c r="J63" s="31" t="s">
        <v>98</v>
      </c>
      <c r="K63" s="31">
        <v>3.9E-2</v>
      </c>
      <c r="L63" s="31">
        <v>8.5999999999999993E-2</v>
      </c>
      <c r="M63" s="31">
        <v>4.7E-2</v>
      </c>
      <c r="N63" s="31">
        <v>3.9E-2</v>
      </c>
      <c r="O63" s="31" t="s">
        <v>98</v>
      </c>
      <c r="P63" s="31">
        <v>100.10899999999998</v>
      </c>
      <c r="Q63" s="31">
        <v>2.7133047371344136E-2</v>
      </c>
      <c r="R63" s="31">
        <v>26.883208420169026</v>
      </c>
    </row>
    <row r="64" spans="1:18" s="35" customFormat="1" ht="15">
      <c r="A64" s="31" t="s">
        <v>248</v>
      </c>
      <c r="B64" s="31">
        <v>3.18</v>
      </c>
      <c r="C64" s="31" t="s">
        <v>98</v>
      </c>
      <c r="D64" s="31">
        <v>4.9000000000000002E-2</v>
      </c>
      <c r="E64" s="31">
        <v>1.4999999999999999E-2</v>
      </c>
      <c r="F64" s="31">
        <v>54.968000000000004</v>
      </c>
      <c r="G64" s="31">
        <v>41.249000000000002</v>
      </c>
      <c r="H64" s="31" t="s">
        <v>98</v>
      </c>
      <c r="I64" s="31">
        <v>0.16900000000000001</v>
      </c>
      <c r="J64" s="31" t="s">
        <v>98</v>
      </c>
      <c r="K64" s="31">
        <v>0.20200000000000001</v>
      </c>
      <c r="L64" s="31">
        <v>0.19800000000000001</v>
      </c>
      <c r="M64" s="31">
        <v>0.10100000000000001</v>
      </c>
      <c r="N64" s="31" t="s">
        <v>98</v>
      </c>
      <c r="O64" s="31" t="s">
        <v>98</v>
      </c>
      <c r="P64" s="31">
        <v>100.13499999999999</v>
      </c>
      <c r="Q64" s="31">
        <v>4.8298100794531569E-2</v>
      </c>
      <c r="R64" s="31">
        <v>22.349154572385228</v>
      </c>
    </row>
    <row r="65" spans="1:18" s="35" customFormat="1" ht="15">
      <c r="A65" s="31" t="s">
        <v>249</v>
      </c>
      <c r="B65" s="31">
        <v>3.3969999999999998</v>
      </c>
      <c r="C65" s="31">
        <v>6.0000000000000001E-3</v>
      </c>
      <c r="D65" s="31">
        <v>3.3000000000000002E-2</v>
      </c>
      <c r="E65" s="31" t="s">
        <v>98</v>
      </c>
      <c r="F65" s="31">
        <v>54.917999999999999</v>
      </c>
      <c r="G65" s="31">
        <v>41.02</v>
      </c>
      <c r="H65" s="31" t="s">
        <v>98</v>
      </c>
      <c r="I65" s="31">
        <v>0.22700000000000001</v>
      </c>
      <c r="J65" s="31" t="s">
        <v>98</v>
      </c>
      <c r="K65" s="31">
        <v>0.126</v>
      </c>
      <c r="L65" s="31">
        <v>0.17599999999999999</v>
      </c>
      <c r="M65" s="31">
        <v>0.121</v>
      </c>
      <c r="N65" s="31" t="s">
        <v>98</v>
      </c>
      <c r="O65" s="31" t="s">
        <v>98</v>
      </c>
      <c r="P65" s="31">
        <v>100.024</v>
      </c>
      <c r="Q65" s="31">
        <v>8.7541116843336514E-2</v>
      </c>
      <c r="R65" s="31">
        <v>32.337102176349397</v>
      </c>
    </row>
    <row r="66" spans="1:18" s="35" customFormat="1" ht="15">
      <c r="A66" s="31" t="s">
        <v>250</v>
      </c>
      <c r="B66" s="31">
        <v>3.07</v>
      </c>
      <c r="C66" s="31">
        <v>0.02</v>
      </c>
      <c r="D66" s="31">
        <v>2.1999999999999999E-2</v>
      </c>
      <c r="E66" s="31" t="s">
        <v>98</v>
      </c>
      <c r="F66" s="31">
        <v>53.892000000000003</v>
      </c>
      <c r="G66" s="31">
        <v>42.033999999999999</v>
      </c>
      <c r="H66" s="31" t="s">
        <v>98</v>
      </c>
      <c r="I66" s="31">
        <v>4.3999999999999997E-2</v>
      </c>
      <c r="J66" s="31" t="s">
        <v>98</v>
      </c>
      <c r="K66" s="31">
        <v>7.6999999999999999E-2</v>
      </c>
      <c r="L66" s="31">
        <v>7.9000000000000001E-2</v>
      </c>
      <c r="M66" s="31">
        <v>7.4999999999999997E-2</v>
      </c>
      <c r="N66" s="31">
        <v>1.6E-2</v>
      </c>
      <c r="O66" s="31" t="s">
        <v>98</v>
      </c>
      <c r="P66" s="31">
        <v>99.329000000000008</v>
      </c>
      <c r="Q66" s="31">
        <v>3.164759694435889E-2</v>
      </c>
      <c r="R66" s="31">
        <v>10.080573437400906</v>
      </c>
    </row>
    <row r="67" spans="1:18" s="35" customFormat="1" ht="15">
      <c r="A67" s="31" t="s">
        <v>251</v>
      </c>
      <c r="B67" s="31">
        <v>3.3330000000000002</v>
      </c>
      <c r="C67" s="31">
        <v>3.7999999999999999E-2</v>
      </c>
      <c r="D67" s="31" t="s">
        <v>98</v>
      </c>
      <c r="E67" s="31" t="s">
        <v>98</v>
      </c>
      <c r="F67" s="31">
        <v>52.713999999999999</v>
      </c>
      <c r="G67" s="31">
        <v>42.774999999999999</v>
      </c>
      <c r="H67" s="31">
        <v>5.0000000000000001E-3</v>
      </c>
      <c r="I67" s="31">
        <v>0.16700000000000001</v>
      </c>
      <c r="J67" s="31" t="s">
        <v>98</v>
      </c>
      <c r="K67" s="31">
        <v>2.1000000000000001E-2</v>
      </c>
      <c r="L67" s="31">
        <v>0.1</v>
      </c>
      <c r="M67" s="31">
        <v>4.8000000000000001E-2</v>
      </c>
      <c r="N67" s="31" t="s">
        <v>98</v>
      </c>
      <c r="O67" s="31" t="s">
        <v>98</v>
      </c>
      <c r="P67" s="31">
        <v>99.203999999999994</v>
      </c>
      <c r="Q67" s="31">
        <v>2.8234612624645439E-2</v>
      </c>
      <c r="R67" s="31">
        <v>22.066257683043087</v>
      </c>
    </row>
    <row r="68" spans="1:18" s="35" customFormat="1" ht="15">
      <c r="A68" s="31" t="s">
        <v>252</v>
      </c>
      <c r="B68" s="31">
        <v>3.3090000000000002</v>
      </c>
      <c r="C68" s="31" t="s">
        <v>98</v>
      </c>
      <c r="D68" s="31">
        <v>1.2999999999999999E-2</v>
      </c>
      <c r="E68" s="31" t="s">
        <v>98</v>
      </c>
      <c r="F68" s="31">
        <v>55.262</v>
      </c>
      <c r="G68" s="31">
        <v>41.021000000000001</v>
      </c>
      <c r="H68" s="31" t="s">
        <v>98</v>
      </c>
      <c r="I68" s="31">
        <v>0.182</v>
      </c>
      <c r="J68" s="31" t="s">
        <v>98</v>
      </c>
      <c r="K68" s="31">
        <v>0.04</v>
      </c>
      <c r="L68" s="31">
        <v>5.8000000000000003E-2</v>
      </c>
      <c r="M68" s="31">
        <v>0.17799999999999999</v>
      </c>
      <c r="N68" s="31" t="s">
        <v>98</v>
      </c>
      <c r="O68" s="31" t="s">
        <v>98</v>
      </c>
      <c r="P68" s="31">
        <v>100.06300000000002</v>
      </c>
      <c r="Q68" s="31">
        <v>0.11023061119253375</v>
      </c>
      <c r="R68" s="31">
        <v>24.278496512034547</v>
      </c>
    </row>
    <row r="69" spans="1:18" s="35" customFormat="1" ht="15">
      <c r="A69" s="31" t="s">
        <v>253</v>
      </c>
      <c r="B69" s="31">
        <v>3.3679999999999999</v>
      </c>
      <c r="C69" s="31" t="s">
        <v>98</v>
      </c>
      <c r="D69" s="31">
        <v>0.03</v>
      </c>
      <c r="E69" s="31" t="s">
        <v>98</v>
      </c>
      <c r="F69" s="31">
        <v>54.954999999999998</v>
      </c>
      <c r="G69" s="31">
        <v>41.055</v>
      </c>
      <c r="H69" s="31" t="s">
        <v>98</v>
      </c>
      <c r="I69" s="31">
        <v>0.188</v>
      </c>
      <c r="J69" s="31" t="s">
        <v>98</v>
      </c>
      <c r="K69" s="31">
        <v>3.4000000000000002E-2</v>
      </c>
      <c r="L69" s="31">
        <v>4.5999999999999999E-2</v>
      </c>
      <c r="M69" s="31">
        <v>0.19600000000000001</v>
      </c>
      <c r="N69" s="31" t="s">
        <v>98</v>
      </c>
      <c r="O69" s="31" t="s">
        <v>98</v>
      </c>
      <c r="P69" s="31">
        <v>99.872</v>
      </c>
      <c r="Q69" s="31">
        <v>0.14307049116425263</v>
      </c>
      <c r="R69" s="31">
        <v>25.224294609028096</v>
      </c>
    </row>
    <row r="70" spans="1:18" s="35" customFormat="1" ht="15">
      <c r="A70" s="31" t="s">
        <v>254</v>
      </c>
      <c r="B70" s="31">
        <v>3.339</v>
      </c>
      <c r="C70" s="31">
        <v>7.0999999999999994E-2</v>
      </c>
      <c r="D70" s="31">
        <v>1.0999999999999999E-2</v>
      </c>
      <c r="E70" s="31" t="s">
        <v>98</v>
      </c>
      <c r="F70" s="31">
        <v>54.350999999999999</v>
      </c>
      <c r="G70" s="31">
        <v>39.927</v>
      </c>
      <c r="H70" s="31" t="s">
        <v>98</v>
      </c>
      <c r="I70" s="31">
        <v>0.372</v>
      </c>
      <c r="J70" s="31" t="s">
        <v>98</v>
      </c>
      <c r="K70" s="31">
        <v>0.155</v>
      </c>
      <c r="L70" s="31">
        <v>3.7999999999999999E-2</v>
      </c>
      <c r="M70" s="31">
        <v>0.3</v>
      </c>
      <c r="N70" s="31">
        <v>4.8000000000000001E-2</v>
      </c>
      <c r="O70" s="31" t="s">
        <v>98</v>
      </c>
      <c r="P70" s="31">
        <v>98.611999999999995</v>
      </c>
      <c r="Q70" s="31">
        <v>0.23031783410835943</v>
      </c>
      <c r="R70" s="31">
        <v>81.433124423133478</v>
      </c>
    </row>
    <row r="71" spans="1:18" s="35" customFormat="1" ht="15">
      <c r="A71" s="31" t="s">
        <v>255</v>
      </c>
      <c r="B71" s="31">
        <v>3.3330000000000002</v>
      </c>
      <c r="C71" s="31">
        <v>0.251</v>
      </c>
      <c r="D71" s="31">
        <v>4.1000000000000002E-2</v>
      </c>
      <c r="E71" s="31" t="s">
        <v>98</v>
      </c>
      <c r="F71" s="31">
        <v>54.683</v>
      </c>
      <c r="G71" s="31">
        <v>39.773000000000003</v>
      </c>
      <c r="H71" s="31">
        <v>1.0999999999999999E-2</v>
      </c>
      <c r="I71" s="31">
        <v>0.56000000000000005</v>
      </c>
      <c r="J71" s="31" t="s">
        <v>98</v>
      </c>
      <c r="K71" s="31">
        <v>3.7999999999999999E-2</v>
      </c>
      <c r="L71" s="31" t="s">
        <v>98</v>
      </c>
      <c r="M71" s="31">
        <v>0.52600000000000002</v>
      </c>
      <c r="N71" s="31" t="s">
        <v>98</v>
      </c>
      <c r="O71" s="31" t="s">
        <v>98</v>
      </c>
      <c r="P71" s="31">
        <v>99.218999999999994</v>
      </c>
      <c r="Q71" s="31">
        <v>0.6368633494077065</v>
      </c>
      <c r="R71" s="31">
        <v>269.67953683902607</v>
      </c>
    </row>
    <row r="72" spans="1:18" s="35" customFormat="1" ht="15">
      <c r="A72" s="31" t="s">
        <v>256</v>
      </c>
      <c r="B72" s="31">
        <v>3.3290000000000002</v>
      </c>
      <c r="C72" s="31">
        <v>0.22500000000000001</v>
      </c>
      <c r="D72" s="31">
        <v>4.5999999999999999E-2</v>
      </c>
      <c r="E72" s="31">
        <v>6.0000000000000001E-3</v>
      </c>
      <c r="F72" s="31">
        <v>54.305</v>
      </c>
      <c r="G72" s="31">
        <v>39.540999999999997</v>
      </c>
      <c r="H72" s="31" t="s">
        <v>98</v>
      </c>
      <c r="I72" s="31">
        <v>0.91100000000000003</v>
      </c>
      <c r="J72" s="31">
        <v>0.107</v>
      </c>
      <c r="K72" s="31">
        <v>3.7999999999999999E-2</v>
      </c>
      <c r="L72" s="31" t="s">
        <v>98</v>
      </c>
      <c r="M72" s="31">
        <v>0.60699999999999998</v>
      </c>
      <c r="N72" s="31">
        <v>1.6E-2</v>
      </c>
      <c r="O72" s="31" t="s">
        <v>98</v>
      </c>
      <c r="P72" s="31">
        <v>99.132999999999996</v>
      </c>
      <c r="Q72" s="31">
        <v>0.97572568493386602</v>
      </c>
      <c r="R72" s="31">
        <v>2522.2411822250051</v>
      </c>
    </row>
    <row r="73" spans="1:18" s="35" customFormat="1" ht="15">
      <c r="A73" s="31" t="s">
        <v>257</v>
      </c>
      <c r="B73" s="31">
        <v>3.2029999999999998</v>
      </c>
      <c r="C73" s="31">
        <v>0.16</v>
      </c>
      <c r="D73" s="31">
        <v>0.192</v>
      </c>
      <c r="E73" s="31" t="s">
        <v>98</v>
      </c>
      <c r="F73" s="31">
        <v>54.228000000000002</v>
      </c>
      <c r="G73" s="31">
        <v>40.253</v>
      </c>
      <c r="H73" s="31" t="s">
        <v>98</v>
      </c>
      <c r="I73" s="31">
        <v>0.55900000000000005</v>
      </c>
      <c r="J73" s="31" t="s">
        <v>98</v>
      </c>
      <c r="K73" s="31">
        <v>0.17399999999999999</v>
      </c>
      <c r="L73" s="31">
        <v>7.0999999999999994E-2</v>
      </c>
      <c r="M73" s="31">
        <v>0.8</v>
      </c>
      <c r="N73" s="31" t="s">
        <v>98</v>
      </c>
      <c r="O73" s="31" t="s">
        <v>98</v>
      </c>
      <c r="P73" s="31">
        <v>99.64</v>
      </c>
      <c r="Q73" s="31">
        <v>1.0256145200905</v>
      </c>
      <c r="R73" s="31">
        <v>267.96729158185423</v>
      </c>
    </row>
    <row r="74" spans="1:18" s="35" customFormat="1" ht="15">
      <c r="A74" s="31" t="s">
        <v>258</v>
      </c>
      <c r="B74" s="31">
        <v>3.2370000000000001</v>
      </c>
      <c r="C74" s="31" t="s">
        <v>98</v>
      </c>
      <c r="D74" s="31" t="s">
        <v>98</v>
      </c>
      <c r="E74" s="31">
        <v>5.0000000000000001E-3</v>
      </c>
      <c r="F74" s="31">
        <v>55.948</v>
      </c>
      <c r="G74" s="31">
        <v>40.774999999999999</v>
      </c>
      <c r="H74" s="31" t="s">
        <v>98</v>
      </c>
      <c r="I74" s="31">
        <v>0.16700000000000001</v>
      </c>
      <c r="J74" s="31" t="s">
        <v>98</v>
      </c>
      <c r="K74" s="31">
        <v>2.3E-2</v>
      </c>
      <c r="L74" s="31">
        <v>7.0000000000000007E-2</v>
      </c>
      <c r="M74" s="31">
        <v>0.245</v>
      </c>
      <c r="N74" s="31" t="s">
        <v>98</v>
      </c>
      <c r="O74" s="31" t="s">
        <v>98</v>
      </c>
      <c r="P74" s="31">
        <v>100.47</v>
      </c>
      <c r="Q74" s="31">
        <v>0.13810412339422062</v>
      </c>
      <c r="R74" s="31">
        <v>22.066257683043087</v>
      </c>
    </row>
    <row r="75" spans="1:18" s="35" customFormat="1" ht="15">
      <c r="A75" s="31" t="s">
        <v>259</v>
      </c>
      <c r="B75" s="31">
        <v>3.3</v>
      </c>
      <c r="C75" s="31" t="s">
        <v>98</v>
      </c>
      <c r="D75" s="31" t="s">
        <v>98</v>
      </c>
      <c r="E75" s="31" t="s">
        <v>98</v>
      </c>
      <c r="F75" s="31">
        <v>54.482999999999997</v>
      </c>
      <c r="G75" s="31">
        <v>41.673000000000002</v>
      </c>
      <c r="H75" s="31" t="s">
        <v>98</v>
      </c>
      <c r="I75" s="31">
        <v>0.182</v>
      </c>
      <c r="J75" s="31" t="s">
        <v>98</v>
      </c>
      <c r="K75" s="31">
        <v>3.7999999999999999E-2</v>
      </c>
      <c r="L75" s="31">
        <v>2.5999999999999999E-2</v>
      </c>
      <c r="M75" s="31">
        <v>0.111</v>
      </c>
      <c r="N75" s="31" t="s">
        <v>98</v>
      </c>
      <c r="O75" s="31" t="s">
        <v>98</v>
      </c>
      <c r="P75" s="31">
        <v>99.815999999999988</v>
      </c>
      <c r="Q75" s="31">
        <v>6.4127262935390103E-2</v>
      </c>
      <c r="R75" s="31">
        <v>24.278496512034547</v>
      </c>
    </row>
    <row r="76" spans="1:18" s="35" customFormat="1" ht="15">
      <c r="A76" s="31" t="s">
        <v>260</v>
      </c>
      <c r="B76" s="31">
        <v>3.431</v>
      </c>
      <c r="C76" s="31" t="s">
        <v>98</v>
      </c>
      <c r="D76" s="31">
        <v>8.8999999999999996E-2</v>
      </c>
      <c r="E76" s="31" t="s">
        <v>98</v>
      </c>
      <c r="F76" s="31">
        <v>54.795000000000002</v>
      </c>
      <c r="G76" s="31">
        <v>40.878999999999998</v>
      </c>
      <c r="H76" s="31" t="s">
        <v>98</v>
      </c>
      <c r="I76" s="31">
        <v>0.188</v>
      </c>
      <c r="J76" s="31" t="s">
        <v>98</v>
      </c>
      <c r="K76" s="31">
        <v>0.20799999999999999</v>
      </c>
      <c r="L76" s="31">
        <v>0.109</v>
      </c>
      <c r="M76" s="31">
        <v>0.32</v>
      </c>
      <c r="N76" s="31">
        <v>1.0999999999999999E-2</v>
      </c>
      <c r="O76" s="31" t="s">
        <v>98</v>
      </c>
      <c r="P76" s="31">
        <v>100.02999999999999</v>
      </c>
      <c r="Q76" s="31">
        <v>0.37751355211923515</v>
      </c>
      <c r="R76" s="31">
        <v>25.224294609028096</v>
      </c>
    </row>
    <row r="77" spans="1:18" s="35" customFormat="1" ht="15">
      <c r="A77" s="31" t="s">
        <v>261</v>
      </c>
      <c r="B77" s="31">
        <v>3.1320000000000001</v>
      </c>
      <c r="C77" s="31" t="s">
        <v>98</v>
      </c>
      <c r="D77" s="31">
        <v>4.2000000000000003E-2</v>
      </c>
      <c r="E77" s="31" t="s">
        <v>98</v>
      </c>
      <c r="F77" s="31">
        <v>54.808</v>
      </c>
      <c r="G77" s="31">
        <v>41.341999999999999</v>
      </c>
      <c r="H77" s="31" t="s">
        <v>98</v>
      </c>
      <c r="I77" s="31">
        <v>0.185</v>
      </c>
      <c r="J77" s="31" t="s">
        <v>98</v>
      </c>
      <c r="K77" s="31">
        <v>0.157</v>
      </c>
      <c r="L77" s="31">
        <v>4.8000000000000001E-2</v>
      </c>
      <c r="M77" s="31">
        <v>0.27200000000000002</v>
      </c>
      <c r="N77" s="31" t="s">
        <v>98</v>
      </c>
      <c r="O77" s="31" t="s">
        <v>98</v>
      </c>
      <c r="P77" s="31">
        <v>99.986000000000004</v>
      </c>
      <c r="Q77" s="31">
        <v>0.13072457125868692</v>
      </c>
      <c r="R77" s="31">
        <v>24.746877554225328</v>
      </c>
    </row>
    <row r="78" spans="1:18" s="35" customFormat="1" ht="15">
      <c r="A78" s="31" t="s">
        <v>262</v>
      </c>
      <c r="B78" s="31">
        <v>3.3359999999999999</v>
      </c>
      <c r="C78" s="31">
        <v>0.155</v>
      </c>
      <c r="D78" s="31">
        <v>6.2E-2</v>
      </c>
      <c r="E78" s="31" t="s">
        <v>98</v>
      </c>
      <c r="F78" s="31">
        <v>54.365000000000002</v>
      </c>
      <c r="G78" s="31">
        <v>40.17</v>
      </c>
      <c r="H78" s="31" t="s">
        <v>98</v>
      </c>
      <c r="I78" s="31">
        <v>0.41599999999999998</v>
      </c>
      <c r="J78" s="31" t="s">
        <v>98</v>
      </c>
      <c r="K78" s="31">
        <v>7.1999999999999995E-2</v>
      </c>
      <c r="L78" s="31">
        <v>5.8999999999999997E-2</v>
      </c>
      <c r="M78" s="31">
        <v>0.64500000000000002</v>
      </c>
      <c r="N78" s="31" t="s">
        <v>98</v>
      </c>
      <c r="O78" s="31" t="s">
        <v>98</v>
      </c>
      <c r="P78" s="31">
        <v>99.279999999999987</v>
      </c>
      <c r="Q78" s="31">
        <v>1.3861489327612422</v>
      </c>
      <c r="R78" s="31">
        <v>107.77404949500816</v>
      </c>
    </row>
    <row r="79" spans="1:18" s="35" customFormat="1" ht="15">
      <c r="A79" s="31" t="s">
        <v>263</v>
      </c>
      <c r="B79" s="31">
        <v>3.4329999999999998</v>
      </c>
      <c r="C79" s="31">
        <v>0.184</v>
      </c>
      <c r="D79" s="31">
        <v>9.2999999999999999E-2</v>
      </c>
      <c r="E79" s="31" t="s">
        <v>98</v>
      </c>
      <c r="F79" s="31">
        <v>54.198</v>
      </c>
      <c r="G79" s="31">
        <v>41.055</v>
      </c>
      <c r="H79" s="31" t="s">
        <v>98</v>
      </c>
      <c r="I79" s="31">
        <v>0.33300000000000002</v>
      </c>
      <c r="J79" s="31" t="s">
        <v>98</v>
      </c>
      <c r="K79" s="31">
        <v>0.10199999999999999</v>
      </c>
      <c r="L79" s="31">
        <v>3.5999999999999997E-2</v>
      </c>
      <c r="M79" s="31">
        <v>0.47</v>
      </c>
      <c r="N79" s="31">
        <v>0.01</v>
      </c>
      <c r="O79" s="31" t="s">
        <v>98</v>
      </c>
      <c r="P79" s="31">
        <v>99.914000000000001</v>
      </c>
      <c r="Q79" s="31">
        <v>1.0745465359130115</v>
      </c>
      <c r="R79" s="31">
        <v>63.521249064954112</v>
      </c>
    </row>
    <row r="80" spans="1:18" s="35" customFormat="1" ht="15">
      <c r="A80" s="31" t="s">
        <v>264</v>
      </c>
      <c r="B80" s="31">
        <v>3.07</v>
      </c>
      <c r="C80" s="31" t="s">
        <v>98</v>
      </c>
      <c r="D80" s="31" t="s">
        <v>98</v>
      </c>
      <c r="E80" s="31" t="s">
        <v>98</v>
      </c>
      <c r="F80" s="31">
        <v>53.718000000000004</v>
      </c>
      <c r="G80" s="31">
        <v>41.884</v>
      </c>
      <c r="H80" s="31">
        <v>8.0000000000000002E-3</v>
      </c>
      <c r="I80" s="31">
        <v>4.8000000000000001E-2</v>
      </c>
      <c r="J80" s="31" t="s">
        <v>98</v>
      </c>
      <c r="K80" s="31">
        <v>7.0000000000000007E-2</v>
      </c>
      <c r="L80" s="31">
        <v>3.2000000000000001E-2</v>
      </c>
      <c r="M80" s="31">
        <v>0.17399999999999999</v>
      </c>
      <c r="N80" s="31">
        <v>1.0999999999999999E-2</v>
      </c>
      <c r="O80" s="31" t="s">
        <v>98</v>
      </c>
      <c r="P80" s="31">
        <v>99.018000000000001</v>
      </c>
      <c r="Q80" s="31">
        <v>7.4898482993345422E-2</v>
      </c>
      <c r="R80" s="31">
        <v>10.340703015498402</v>
      </c>
    </row>
    <row r="81" spans="1:18" s="35" customFormat="1" ht="15">
      <c r="A81" s="31" t="s">
        <v>265</v>
      </c>
      <c r="B81" s="31">
        <v>3.278</v>
      </c>
      <c r="C81" s="31" t="s">
        <v>98</v>
      </c>
      <c r="D81" s="31" t="s">
        <v>98</v>
      </c>
      <c r="E81" s="31">
        <v>1.4E-2</v>
      </c>
      <c r="F81" s="31">
        <v>53.537999999999997</v>
      </c>
      <c r="G81" s="31">
        <v>41.923000000000002</v>
      </c>
      <c r="H81" s="31">
        <v>6.0000000000000001E-3</v>
      </c>
      <c r="I81" s="31">
        <v>2.7E-2</v>
      </c>
      <c r="J81" s="31" t="s">
        <v>98</v>
      </c>
      <c r="K81" s="31">
        <v>4.3999999999999997E-2</v>
      </c>
      <c r="L81" s="31">
        <v>3.9E-2</v>
      </c>
      <c r="M81" s="31">
        <v>0.14799999999999999</v>
      </c>
      <c r="N81" s="31">
        <v>3.6999999999999998E-2</v>
      </c>
      <c r="O81" s="31" t="s">
        <v>98</v>
      </c>
      <c r="P81" s="31">
        <v>99.055999999999997</v>
      </c>
      <c r="Q81" s="31">
        <v>8.4195502657561427E-2</v>
      </c>
      <c r="R81" s="31">
        <v>9.0460653469429246</v>
      </c>
    </row>
    <row r="82" spans="1:18" s="35" customFormat="1" ht="15">
      <c r="A82" s="31" t="s">
        <v>266</v>
      </c>
      <c r="B82" s="31">
        <v>3.4830000000000001</v>
      </c>
      <c r="C82" s="31">
        <v>0.14899999999999999</v>
      </c>
      <c r="D82" s="31">
        <v>0.224</v>
      </c>
      <c r="E82" s="31">
        <v>1.2E-2</v>
      </c>
      <c r="F82" s="31">
        <v>54.764000000000003</v>
      </c>
      <c r="G82" s="31">
        <v>40.484999999999999</v>
      </c>
      <c r="H82" s="31">
        <v>1.4E-2</v>
      </c>
      <c r="I82" s="31">
        <v>0.39300000000000002</v>
      </c>
      <c r="J82" s="31" t="s">
        <v>98</v>
      </c>
      <c r="K82" s="31">
        <v>0.14699999999999999</v>
      </c>
      <c r="L82" s="31">
        <v>6.6000000000000003E-2</v>
      </c>
      <c r="M82" s="31">
        <v>0.41699999999999998</v>
      </c>
      <c r="N82" s="31">
        <v>0.01</v>
      </c>
      <c r="O82" s="31" t="s">
        <v>98</v>
      </c>
      <c r="P82" s="31">
        <v>100.16400000000002</v>
      </c>
      <c r="Q82" s="31">
        <v>1.3303004440176587</v>
      </c>
      <c r="R82" s="31">
        <v>93.087516283345053</v>
      </c>
    </row>
    <row r="83" spans="1:18" s="35" customFormat="1" ht="15">
      <c r="A83" s="31" t="s">
        <v>267</v>
      </c>
      <c r="B83" s="31">
        <v>3.43</v>
      </c>
      <c r="C83" s="31">
        <v>0.1</v>
      </c>
      <c r="D83" s="31">
        <v>9.4E-2</v>
      </c>
      <c r="E83" s="31" t="s">
        <v>98</v>
      </c>
      <c r="F83" s="31">
        <v>54.582000000000001</v>
      </c>
      <c r="G83" s="31">
        <v>41.47</v>
      </c>
      <c r="H83" s="31" t="s">
        <v>98</v>
      </c>
      <c r="I83" s="31">
        <v>0.17699999999999999</v>
      </c>
      <c r="J83" s="31" t="s">
        <v>98</v>
      </c>
      <c r="K83" s="31">
        <v>6.3E-2</v>
      </c>
      <c r="L83" s="31">
        <v>7.0999999999999994E-2</v>
      </c>
      <c r="M83" s="31">
        <v>0.35299999999999998</v>
      </c>
      <c r="N83" s="31" t="s">
        <v>98</v>
      </c>
      <c r="O83" s="31" t="s">
        <v>98</v>
      </c>
      <c r="P83" s="31">
        <v>100.34100000000001</v>
      </c>
      <c r="Q83" s="31">
        <v>0.45706898664604639</v>
      </c>
      <c r="R83" s="31">
        <v>23.517478428676668</v>
      </c>
    </row>
    <row r="84" spans="1:18" s="35" customFormat="1" ht="15">
      <c r="A84" s="31" t="s">
        <v>268</v>
      </c>
      <c r="B84" s="31">
        <v>3.3780000000000001</v>
      </c>
      <c r="C84" s="31">
        <v>1.4E-2</v>
      </c>
      <c r="D84" s="31">
        <v>0.11</v>
      </c>
      <c r="E84" s="31" t="s">
        <v>98</v>
      </c>
      <c r="F84" s="31">
        <v>52.128999999999998</v>
      </c>
      <c r="G84" s="31">
        <v>42.738</v>
      </c>
      <c r="H84" s="31" t="s">
        <v>98</v>
      </c>
      <c r="I84" s="31">
        <v>4.8000000000000001E-2</v>
      </c>
      <c r="J84" s="31" t="s">
        <v>98</v>
      </c>
      <c r="K84" s="31">
        <v>0.17299999999999999</v>
      </c>
      <c r="L84" s="31">
        <v>3.6999999999999998E-2</v>
      </c>
      <c r="M84" s="31">
        <v>0.47899999999999998</v>
      </c>
      <c r="N84" s="31">
        <v>2.5000000000000001E-2</v>
      </c>
      <c r="O84" s="31" t="s">
        <v>98</v>
      </c>
      <c r="P84" s="31">
        <v>99.134000000000015</v>
      </c>
      <c r="Q84" s="31">
        <v>0.67169870613504468</v>
      </c>
      <c r="R84" s="31">
        <v>10.340703015498402</v>
      </c>
    </row>
    <row r="85" spans="1:18" s="35" customFormat="1" ht="15">
      <c r="A85" s="31" t="s">
        <v>269</v>
      </c>
      <c r="B85" s="31">
        <v>3.3330000000000002</v>
      </c>
      <c r="C85" s="31" t="s">
        <v>98</v>
      </c>
      <c r="D85" s="31">
        <v>2.7E-2</v>
      </c>
      <c r="E85" s="31" t="s">
        <v>98</v>
      </c>
      <c r="F85" s="31">
        <v>53.164000000000001</v>
      </c>
      <c r="G85" s="31">
        <v>42.463999999999999</v>
      </c>
      <c r="H85" s="31" t="s">
        <v>98</v>
      </c>
      <c r="I85" s="31">
        <v>2.7E-2</v>
      </c>
      <c r="J85" s="31" t="s">
        <v>98</v>
      </c>
      <c r="K85" s="31">
        <v>5.8999999999999997E-2</v>
      </c>
      <c r="L85" s="31">
        <v>4.8000000000000001E-2</v>
      </c>
      <c r="M85" s="31">
        <v>0.375</v>
      </c>
      <c r="N85" s="31">
        <v>2.1999999999999999E-2</v>
      </c>
      <c r="O85" s="31" t="s">
        <v>98</v>
      </c>
      <c r="P85" s="31">
        <v>99.519000000000005</v>
      </c>
      <c r="Q85" s="31">
        <v>0.31760936674284573</v>
      </c>
      <c r="R85" s="31">
        <v>9.0460653469429246</v>
      </c>
    </row>
    <row r="86" spans="1:18" s="35" customFormat="1" ht="15">
      <c r="A86" s="31" t="s">
        <v>270</v>
      </c>
      <c r="B86" s="31">
        <v>3.2189999999999999</v>
      </c>
      <c r="C86" s="31">
        <v>8.6999999999999994E-2</v>
      </c>
      <c r="D86" s="31">
        <v>0.01</v>
      </c>
      <c r="E86" s="31" t="s">
        <v>98</v>
      </c>
      <c r="F86" s="31">
        <v>53.723999999999997</v>
      </c>
      <c r="G86" s="31">
        <v>42.244</v>
      </c>
      <c r="H86" s="31">
        <v>2.1000000000000001E-2</v>
      </c>
      <c r="I86" s="31">
        <v>0.159</v>
      </c>
      <c r="J86" s="31" t="s">
        <v>98</v>
      </c>
      <c r="K86" s="31" t="s">
        <v>98</v>
      </c>
      <c r="L86" s="31">
        <v>0.02</v>
      </c>
      <c r="M86" s="31">
        <v>3.4000000000000002E-2</v>
      </c>
      <c r="N86" s="31">
        <v>1.4999999999999999E-2</v>
      </c>
      <c r="O86" s="31">
        <v>0.159</v>
      </c>
      <c r="P86" s="31">
        <v>99.533000000000001</v>
      </c>
      <c r="Q86" s="31">
        <v>1.6674482729624331E-2</v>
      </c>
      <c r="R86" s="31">
        <v>20.970028963269399</v>
      </c>
    </row>
    <row r="87" spans="1:18" s="35" customFormat="1" ht="15">
      <c r="A87" s="31" t="s">
        <v>271</v>
      </c>
      <c r="B87" s="31">
        <v>3.3980000000000001</v>
      </c>
      <c r="C87" s="31">
        <v>0.151</v>
      </c>
      <c r="D87" s="31">
        <v>2.9000000000000001E-2</v>
      </c>
      <c r="E87" s="31" t="s">
        <v>98</v>
      </c>
      <c r="F87" s="31">
        <v>53.719000000000001</v>
      </c>
      <c r="G87" s="31">
        <v>41.628</v>
      </c>
      <c r="H87" s="31" t="s">
        <v>98</v>
      </c>
      <c r="I87" s="31">
        <v>0.14399999999999999</v>
      </c>
      <c r="J87" s="31">
        <v>4.4999999999999998E-2</v>
      </c>
      <c r="K87" s="31">
        <v>4.2000000000000003E-2</v>
      </c>
      <c r="L87" s="31">
        <v>4.2000000000000003E-2</v>
      </c>
      <c r="M87" s="31">
        <v>0.05</v>
      </c>
      <c r="N87" s="31" t="s">
        <v>98</v>
      </c>
      <c r="O87" s="31">
        <v>0.14399999999999999</v>
      </c>
      <c r="P87" s="31">
        <v>99.251000000000005</v>
      </c>
      <c r="Q87" s="31">
        <v>3.3685853145257502E-2</v>
      </c>
      <c r="R87" s="31">
        <v>19.059255275342526</v>
      </c>
    </row>
    <row r="88" spans="1:18" s="35" customFormat="1" ht="15">
      <c r="A88" s="31" t="s">
        <v>272</v>
      </c>
      <c r="B88" s="31">
        <v>3.0659999999999998</v>
      </c>
      <c r="C88" s="31">
        <v>0.113</v>
      </c>
      <c r="D88" s="31">
        <v>1.6E-2</v>
      </c>
      <c r="E88" s="31" t="s">
        <v>98</v>
      </c>
      <c r="F88" s="31">
        <v>54.613999999999997</v>
      </c>
      <c r="G88" s="31">
        <v>41.579000000000001</v>
      </c>
      <c r="H88" s="31">
        <v>4.0000000000000001E-3</v>
      </c>
      <c r="I88" s="31">
        <v>1.2999999999999999E-2</v>
      </c>
      <c r="J88" s="31">
        <v>1.7000000000000001E-2</v>
      </c>
      <c r="K88" s="31">
        <v>3.1E-2</v>
      </c>
      <c r="L88" s="31">
        <v>4.2000000000000003E-2</v>
      </c>
      <c r="M88" s="31">
        <v>0.06</v>
      </c>
      <c r="N88" s="31">
        <v>2.7E-2</v>
      </c>
      <c r="O88" s="31">
        <v>1.2999999999999999E-2</v>
      </c>
      <c r="P88" s="31">
        <v>99.582000000000022</v>
      </c>
      <c r="Q88" s="31">
        <v>2.5168524562920652E-2</v>
      </c>
      <c r="R88" s="31">
        <v>8.2743297446461952</v>
      </c>
    </row>
    <row r="89" spans="1:18" s="35" customFormat="1" ht="15">
      <c r="A89" s="31" t="s">
        <v>273</v>
      </c>
      <c r="B89" s="31">
        <v>3.0310000000000001</v>
      </c>
      <c r="C89" s="31">
        <v>0.13</v>
      </c>
      <c r="D89" s="31">
        <v>1.2E-2</v>
      </c>
      <c r="E89" s="31" t="s">
        <v>98</v>
      </c>
      <c r="F89" s="31">
        <v>54.716000000000001</v>
      </c>
      <c r="G89" s="31">
        <v>41.027000000000001</v>
      </c>
      <c r="H89" s="31">
        <v>0.01</v>
      </c>
      <c r="I89" s="31" t="s">
        <v>98</v>
      </c>
      <c r="J89" s="31">
        <v>0.23499999999999999</v>
      </c>
      <c r="K89" s="31">
        <v>1.7000000000000001E-2</v>
      </c>
      <c r="L89" s="31">
        <v>4.7E-2</v>
      </c>
      <c r="M89" s="31">
        <v>4.7E-2</v>
      </c>
      <c r="N89" s="31">
        <v>3.7999999999999999E-2</v>
      </c>
      <c r="O89" s="31">
        <v>2E-3</v>
      </c>
      <c r="P89" s="31">
        <v>99.311999999999983</v>
      </c>
      <c r="Q89" s="31">
        <v>1.9115417016937031E-2</v>
      </c>
      <c r="R89" s="31">
        <v>7.7144425363565068</v>
      </c>
    </row>
    <row r="90" spans="1:18" s="35" customFormat="1" ht="15">
      <c r="A90" s="31" t="s">
        <v>274</v>
      </c>
      <c r="B90" s="31">
        <v>3.2069999999999999</v>
      </c>
      <c r="C90" s="31">
        <v>7.3999999999999996E-2</v>
      </c>
      <c r="D90" s="31">
        <v>1.2999999999999999E-2</v>
      </c>
      <c r="E90" s="31">
        <v>7.0000000000000001E-3</v>
      </c>
      <c r="F90" s="31">
        <v>54.993000000000002</v>
      </c>
      <c r="G90" s="31">
        <v>42.128</v>
      </c>
      <c r="H90" s="31">
        <v>7.0000000000000001E-3</v>
      </c>
      <c r="I90" s="31">
        <v>0.159</v>
      </c>
      <c r="J90" s="31" t="s">
        <v>98</v>
      </c>
      <c r="K90" s="31" t="s">
        <v>98</v>
      </c>
      <c r="L90" s="31" t="s">
        <v>98</v>
      </c>
      <c r="M90" s="31">
        <v>1.2E-2</v>
      </c>
      <c r="N90" s="31" t="s">
        <v>98</v>
      </c>
      <c r="O90" s="31">
        <v>0.159</v>
      </c>
      <c r="P90" s="31">
        <v>100.60400000000001</v>
      </c>
      <c r="Q90" s="31">
        <v>5.7552150198959982E-3</v>
      </c>
      <c r="R90" s="31">
        <v>20.970028963269399</v>
      </c>
    </row>
    <row r="91" spans="1:18" s="35" customFormat="1" ht="15">
      <c r="A91" s="31" t="s">
        <v>275</v>
      </c>
      <c r="B91" s="31">
        <v>3.6709999999999998</v>
      </c>
      <c r="C91" s="31">
        <v>7.8E-2</v>
      </c>
      <c r="D91" s="31" t="s">
        <v>98</v>
      </c>
      <c r="E91" s="31" t="s">
        <v>98</v>
      </c>
      <c r="F91" s="31">
        <v>54.784999999999997</v>
      </c>
      <c r="G91" s="31">
        <v>41.287999999999997</v>
      </c>
      <c r="H91" s="31" t="s">
        <v>98</v>
      </c>
      <c r="I91" s="31">
        <v>0.14399999999999999</v>
      </c>
      <c r="J91" s="31">
        <v>6.0000000000000001E-3</v>
      </c>
      <c r="K91" s="31">
        <v>8.9999999999999993E-3</v>
      </c>
      <c r="L91" s="31">
        <v>0.01</v>
      </c>
      <c r="M91" s="31">
        <v>7.0000000000000001E-3</v>
      </c>
      <c r="N91" s="31" t="s">
        <v>98</v>
      </c>
      <c r="O91" s="31">
        <v>0.14399999999999999</v>
      </c>
      <c r="P91" s="31">
        <v>100.004</v>
      </c>
      <c r="Q91" s="31">
        <v>1.5211815391228676E-2</v>
      </c>
      <c r="R91" s="31">
        <v>19.059255275342526</v>
      </c>
    </row>
    <row r="92" spans="1:18" s="35" customFormat="1" ht="15">
      <c r="A92" s="31" t="s">
        <v>276</v>
      </c>
      <c r="B92" s="31">
        <v>3.0379999999999998</v>
      </c>
      <c r="C92" s="31">
        <v>8.4000000000000005E-2</v>
      </c>
      <c r="D92" s="31">
        <v>7.0000000000000001E-3</v>
      </c>
      <c r="E92" s="31" t="s">
        <v>98</v>
      </c>
      <c r="F92" s="31">
        <v>54.024999999999999</v>
      </c>
      <c r="G92" s="31">
        <v>41.91</v>
      </c>
      <c r="H92" s="31" t="s">
        <v>98</v>
      </c>
      <c r="I92" s="31">
        <v>1.2999999999999999E-2</v>
      </c>
      <c r="J92" s="31" t="s">
        <v>98</v>
      </c>
      <c r="K92" s="31">
        <v>6.3E-2</v>
      </c>
      <c r="L92" s="31">
        <v>2.3E-2</v>
      </c>
      <c r="M92" s="31">
        <v>1.9E-2</v>
      </c>
      <c r="N92" s="31" t="s">
        <v>98</v>
      </c>
      <c r="O92" s="31">
        <v>1.2999999999999999E-2</v>
      </c>
      <c r="P92" s="31">
        <v>99.182000000000002</v>
      </c>
      <c r="Q92" s="31">
        <v>7.749614212290065E-3</v>
      </c>
      <c r="R92" s="31">
        <v>8.2743297446461952</v>
      </c>
    </row>
    <row r="93" spans="1:18" s="35" customFormat="1" ht="15">
      <c r="A93" s="31" t="s">
        <v>277</v>
      </c>
      <c r="B93" s="31">
        <v>3.03</v>
      </c>
      <c r="C93" s="31">
        <v>0.105</v>
      </c>
      <c r="D93" s="31" t="s">
        <v>98</v>
      </c>
      <c r="E93" s="31" t="s">
        <v>98</v>
      </c>
      <c r="F93" s="31">
        <v>54.816000000000003</v>
      </c>
      <c r="G93" s="31">
        <v>42.082999999999998</v>
      </c>
      <c r="H93" s="31" t="s">
        <v>98</v>
      </c>
      <c r="I93" s="31">
        <v>2.3E-2</v>
      </c>
      <c r="J93" s="31">
        <v>4.1000000000000002E-2</v>
      </c>
      <c r="K93" s="31">
        <v>6.6000000000000003E-2</v>
      </c>
      <c r="L93" s="31">
        <v>0.02</v>
      </c>
      <c r="M93" s="31">
        <v>2.9000000000000001E-2</v>
      </c>
      <c r="N93" s="31" t="s">
        <v>98</v>
      </c>
      <c r="O93" s="31">
        <v>2.3E-2</v>
      </c>
      <c r="P93" s="31">
        <v>100.21299999999998</v>
      </c>
      <c r="Q93" s="31">
        <v>1.176568274482748E-2</v>
      </c>
      <c r="R93" s="31">
        <v>8.8185035304382033</v>
      </c>
    </row>
    <row r="94" spans="1:18" s="35" customFormat="1" ht="15">
      <c r="A94" s="31" t="s">
        <v>278</v>
      </c>
      <c r="B94" s="31">
        <v>3.3279999999999998</v>
      </c>
      <c r="C94" s="31">
        <v>6.3E-2</v>
      </c>
      <c r="D94" s="31" t="s">
        <v>98</v>
      </c>
      <c r="E94" s="31" t="s">
        <v>98</v>
      </c>
      <c r="F94" s="31">
        <v>52.965000000000003</v>
      </c>
      <c r="G94" s="31">
        <v>41.637999999999998</v>
      </c>
      <c r="H94" s="31" t="s">
        <v>98</v>
      </c>
      <c r="I94" s="31">
        <v>6.0000000000000001E-3</v>
      </c>
      <c r="J94" s="31">
        <v>5.8999999999999997E-2</v>
      </c>
      <c r="K94" s="31">
        <v>0.02</v>
      </c>
      <c r="L94" s="31">
        <v>4.2999999999999997E-2</v>
      </c>
      <c r="M94" s="31">
        <v>4.9000000000000002E-2</v>
      </c>
      <c r="N94" s="31" t="s">
        <v>98</v>
      </c>
      <c r="O94" s="31">
        <v>6.0000000000000001E-3</v>
      </c>
      <c r="P94" s="31">
        <v>98.172000000000011</v>
      </c>
      <c r="Q94" s="31">
        <v>2.8579997416019048E-2</v>
      </c>
      <c r="R94" s="31">
        <v>7.913514017230237</v>
      </c>
    </row>
    <row r="95" spans="1:18" s="35" customFormat="1" ht="15">
      <c r="A95" s="31" t="s">
        <v>279</v>
      </c>
      <c r="B95" s="31">
        <v>3.0830000000000002</v>
      </c>
      <c r="C95" s="31">
        <v>8.6999999999999994E-2</v>
      </c>
      <c r="D95" s="31" t="s">
        <v>98</v>
      </c>
      <c r="E95" s="31" t="s">
        <v>98</v>
      </c>
      <c r="F95" s="31">
        <v>54.868000000000002</v>
      </c>
      <c r="G95" s="31">
        <v>41.540999999999997</v>
      </c>
      <c r="H95" s="31" t="s">
        <v>98</v>
      </c>
      <c r="I95" s="31" t="s">
        <v>98</v>
      </c>
      <c r="J95" s="31">
        <v>0.01</v>
      </c>
      <c r="K95" s="31" t="s">
        <v>98</v>
      </c>
      <c r="L95" s="31">
        <v>0.06</v>
      </c>
      <c r="M95" s="31">
        <v>6.3E-2</v>
      </c>
      <c r="N95" s="31" t="s">
        <v>98</v>
      </c>
      <c r="O95" s="31">
        <v>2E-3</v>
      </c>
      <c r="P95" s="31">
        <v>99.715000000000018</v>
      </c>
      <c r="Q95" s="31">
        <v>2.6849068409914092E-2</v>
      </c>
      <c r="R95" s="31">
        <v>7.7144425363565068</v>
      </c>
    </row>
    <row r="96" spans="1:18" s="35" customFormat="1" ht="15">
      <c r="A96" s="31" t="s">
        <v>280</v>
      </c>
      <c r="B96" s="31">
        <v>3.31</v>
      </c>
      <c r="C96" s="31">
        <v>3.6999999999999998E-2</v>
      </c>
      <c r="D96" s="31" t="s">
        <v>98</v>
      </c>
      <c r="E96" s="31" t="s">
        <v>98</v>
      </c>
      <c r="F96" s="31">
        <v>51.691000000000003</v>
      </c>
      <c r="G96" s="31">
        <v>42.494</v>
      </c>
      <c r="H96" s="31" t="s">
        <v>98</v>
      </c>
      <c r="I96" s="31">
        <v>3.5999999999999997E-2</v>
      </c>
      <c r="J96" s="31" t="s">
        <v>98</v>
      </c>
      <c r="K96" s="31">
        <v>0.02</v>
      </c>
      <c r="L96" s="31">
        <v>1.4E-2</v>
      </c>
      <c r="M96" s="31">
        <v>4.2999999999999997E-2</v>
      </c>
      <c r="N96" s="31" t="s">
        <v>98</v>
      </c>
      <c r="O96" s="31">
        <v>3.5999999999999997E-2</v>
      </c>
      <c r="P96" s="31">
        <v>97.64500000000001</v>
      </c>
      <c r="Q96" s="31">
        <v>2.4210118026812531E-2</v>
      </c>
      <c r="R96" s="31">
        <v>9.5797810387714595</v>
      </c>
    </row>
    <row r="97" spans="1:18" s="35" customFormat="1" ht="15">
      <c r="A97" s="31" t="s">
        <v>281</v>
      </c>
      <c r="B97" s="31">
        <v>3.3170000000000002</v>
      </c>
      <c r="C97" s="31">
        <v>7.9000000000000001E-2</v>
      </c>
      <c r="D97" s="31" t="s">
        <v>98</v>
      </c>
      <c r="E97" s="31">
        <v>1.2999999999999999E-2</v>
      </c>
      <c r="F97" s="31">
        <v>53.63</v>
      </c>
      <c r="G97" s="31">
        <v>41.944000000000003</v>
      </c>
      <c r="H97" s="31" t="s">
        <v>98</v>
      </c>
      <c r="I97" s="31">
        <v>1.2999999999999999E-2</v>
      </c>
      <c r="J97" s="31">
        <v>3.5000000000000003E-2</v>
      </c>
      <c r="K97" s="31">
        <v>1.7000000000000001E-2</v>
      </c>
      <c r="L97" s="31">
        <v>3.1E-2</v>
      </c>
      <c r="M97" s="31">
        <v>5.2999999999999999E-2</v>
      </c>
      <c r="N97" s="31" t="s">
        <v>98</v>
      </c>
      <c r="O97" s="31">
        <v>1.2999999999999999E-2</v>
      </c>
      <c r="P97" s="31">
        <v>99.132000000000005</v>
      </c>
      <c r="Q97" s="31">
        <v>3.0389937958633345E-2</v>
      </c>
      <c r="R97" s="31">
        <v>8.2743297446461952</v>
      </c>
    </row>
    <row r="98" spans="1:18" s="35" customFormat="1" ht="15">
      <c r="A98" s="31" t="s">
        <v>282</v>
      </c>
      <c r="B98" s="31">
        <v>3.4380000000000002</v>
      </c>
      <c r="C98" s="31">
        <v>8.1000000000000003E-2</v>
      </c>
      <c r="D98" s="31">
        <v>6.0000000000000001E-3</v>
      </c>
      <c r="E98" s="31" t="s">
        <v>98</v>
      </c>
      <c r="F98" s="31">
        <v>55.506</v>
      </c>
      <c r="G98" s="31">
        <v>39.81</v>
      </c>
      <c r="H98" s="31" t="s">
        <v>98</v>
      </c>
      <c r="I98" s="31">
        <v>1.9E-2</v>
      </c>
      <c r="J98" s="31">
        <v>5.8000000000000003E-2</v>
      </c>
      <c r="K98" s="31">
        <v>1.7999999999999999E-2</v>
      </c>
      <c r="L98" s="31">
        <v>6.6000000000000003E-2</v>
      </c>
      <c r="M98" s="31">
        <v>3.5999999999999997E-2</v>
      </c>
      <c r="N98" s="31" t="s">
        <v>98</v>
      </c>
      <c r="O98" s="31">
        <v>1.9E-2</v>
      </c>
      <c r="P98" s="31">
        <v>99.039000000000016</v>
      </c>
      <c r="Q98" s="31">
        <v>2.6384249183460513E-2</v>
      </c>
      <c r="R98" s="31">
        <v>8.5966662337489925</v>
      </c>
    </row>
    <row r="99" spans="1:18" s="35" customFormat="1" ht="16.95" customHeight="1">
      <c r="A99" s="31" t="s">
        <v>283</v>
      </c>
      <c r="B99" s="31">
        <v>3.1930000000000001</v>
      </c>
      <c r="C99" s="31">
        <v>8.5999999999999993E-2</v>
      </c>
      <c r="D99" s="31">
        <v>8.9999999999999993E-3</v>
      </c>
      <c r="E99" s="31" t="s">
        <v>98</v>
      </c>
      <c r="F99" s="31">
        <v>53.719000000000001</v>
      </c>
      <c r="G99" s="31">
        <v>41.043999999999997</v>
      </c>
      <c r="H99" s="31" t="s">
        <v>98</v>
      </c>
      <c r="I99" s="31">
        <v>1.2999999999999999E-2</v>
      </c>
      <c r="J99" s="31" t="s">
        <v>98</v>
      </c>
      <c r="K99" s="31">
        <v>7.9000000000000001E-2</v>
      </c>
      <c r="L99" s="31">
        <v>6.6000000000000003E-2</v>
      </c>
      <c r="M99" s="31">
        <v>9.0999999999999998E-2</v>
      </c>
      <c r="N99" s="31" t="s">
        <v>98</v>
      </c>
      <c r="O99" s="31">
        <v>1.2999999999999999E-2</v>
      </c>
      <c r="P99" s="31">
        <v>98.302999999999983</v>
      </c>
      <c r="Q99" s="31">
        <v>4.4084190839145353E-2</v>
      </c>
      <c r="R99" s="31">
        <v>8.2743297446461952</v>
      </c>
    </row>
    <row r="100" spans="1:18" s="35" customFormat="1" ht="16.95" customHeight="1">
      <c r="A100" s="31" t="s">
        <v>284</v>
      </c>
      <c r="B100" s="31">
        <v>3.6360000000000001</v>
      </c>
      <c r="C100" s="31">
        <v>4.2999999999999997E-2</v>
      </c>
      <c r="D100" s="31">
        <v>2.5999999999999999E-2</v>
      </c>
      <c r="E100" s="31" t="s">
        <v>98</v>
      </c>
      <c r="F100" s="31">
        <v>54.908999999999999</v>
      </c>
      <c r="G100" s="31">
        <v>41.92</v>
      </c>
      <c r="H100" s="31">
        <v>6.0000000000000001E-3</v>
      </c>
      <c r="I100" s="31">
        <v>2.3E-2</v>
      </c>
      <c r="J100" s="31">
        <v>3.9E-2</v>
      </c>
      <c r="K100" s="31">
        <v>5.2999999999999999E-2</v>
      </c>
      <c r="L100" s="31">
        <v>0.11700000000000001</v>
      </c>
      <c r="M100" s="31">
        <v>0.08</v>
      </c>
      <c r="N100" s="31" t="s">
        <v>98</v>
      </c>
      <c r="O100" s="31">
        <v>2.3E-2</v>
      </c>
      <c r="P100" s="31">
        <v>100.85199999999999</v>
      </c>
      <c r="Q100" s="31">
        <v>0.17952106131225126</v>
      </c>
      <c r="R100" s="31">
        <v>8.8185035304382033</v>
      </c>
    </row>
    <row r="101" spans="1:18" s="35" customFormat="1" ht="16.95" customHeight="1">
      <c r="A101" s="31" t="s">
        <v>285</v>
      </c>
      <c r="B101" s="31">
        <v>3.4660000000000002</v>
      </c>
      <c r="C101" s="31">
        <v>7.6999999999999999E-2</v>
      </c>
      <c r="D101" s="31">
        <v>1.4E-2</v>
      </c>
      <c r="E101" s="31" t="s">
        <v>98</v>
      </c>
      <c r="F101" s="31">
        <v>54.491</v>
      </c>
      <c r="G101" s="31">
        <v>41.819000000000003</v>
      </c>
      <c r="H101" s="31" t="s">
        <v>98</v>
      </c>
      <c r="I101" s="31" t="s">
        <v>98</v>
      </c>
      <c r="J101" s="31">
        <v>7.2999999999999995E-2</v>
      </c>
      <c r="K101" s="31">
        <v>0.113</v>
      </c>
      <c r="L101" s="31">
        <v>6.0999999999999999E-2</v>
      </c>
      <c r="M101" s="31">
        <v>0.08</v>
      </c>
      <c r="N101" s="31" t="s">
        <v>98</v>
      </c>
      <c r="O101" s="31">
        <v>2E-3</v>
      </c>
      <c r="P101" s="31">
        <v>100.196</v>
      </c>
      <c r="Q101" s="31">
        <v>6.7334374049842549E-2</v>
      </c>
      <c r="R101" s="31">
        <v>7.7144425363565068</v>
      </c>
    </row>
    <row r="102" spans="1:18" s="35" customFormat="1" ht="16.95" customHeight="1">
      <c r="A102" s="31" t="s">
        <v>286</v>
      </c>
      <c r="B102" s="31">
        <v>3.4380000000000002</v>
      </c>
      <c r="C102" s="31">
        <v>9.1999999999999998E-2</v>
      </c>
      <c r="D102" s="31">
        <v>4.2999999999999997E-2</v>
      </c>
      <c r="E102" s="31" t="s">
        <v>98</v>
      </c>
      <c r="F102" s="31">
        <v>51.942999999999998</v>
      </c>
      <c r="G102" s="31">
        <v>42.658000000000001</v>
      </c>
      <c r="H102" s="31" t="s">
        <v>98</v>
      </c>
      <c r="I102" s="31">
        <v>0.16900000000000001</v>
      </c>
      <c r="J102" s="31" t="s">
        <v>98</v>
      </c>
      <c r="K102" s="31">
        <v>1.9E-2</v>
      </c>
      <c r="L102" s="31">
        <v>6.3E-2</v>
      </c>
      <c r="M102" s="31">
        <v>0.08</v>
      </c>
      <c r="N102" s="31" t="s">
        <v>98</v>
      </c>
      <c r="O102" s="31" t="s">
        <v>98</v>
      </c>
      <c r="P102" s="31">
        <v>98.506</v>
      </c>
      <c r="Q102" s="31">
        <v>6.1767275037734742E-2</v>
      </c>
      <c r="R102" s="31">
        <v>22.349154572385228</v>
      </c>
    </row>
    <row r="103" spans="1:18" s="35" customFormat="1" ht="16.95" customHeight="1">
      <c r="A103" s="31" t="s">
        <v>287</v>
      </c>
      <c r="B103" s="31">
        <v>3.1779999999999999</v>
      </c>
      <c r="C103" s="31">
        <v>0.121</v>
      </c>
      <c r="D103" s="31">
        <v>0.03</v>
      </c>
      <c r="E103" s="31">
        <v>5.0000000000000001E-3</v>
      </c>
      <c r="F103" s="31">
        <v>52.475000000000001</v>
      </c>
      <c r="G103" s="31">
        <v>42.085999999999999</v>
      </c>
      <c r="H103" s="31">
        <v>7.0000000000000001E-3</v>
      </c>
      <c r="I103" s="31">
        <v>0.22700000000000001</v>
      </c>
      <c r="J103" s="31" t="s">
        <v>98</v>
      </c>
      <c r="K103" s="31">
        <v>4.2999999999999997E-2</v>
      </c>
      <c r="L103" s="31">
        <v>0.108</v>
      </c>
      <c r="M103" s="31">
        <v>7.6999999999999999E-2</v>
      </c>
      <c r="N103" s="31" t="s">
        <v>98</v>
      </c>
      <c r="O103" s="31" t="s">
        <v>98</v>
      </c>
      <c r="P103" s="31">
        <v>98.357000000000014</v>
      </c>
      <c r="Q103" s="31">
        <v>3.6425704759299321E-2</v>
      </c>
      <c r="R103" s="31">
        <v>32.337102176349397</v>
      </c>
    </row>
    <row r="104" spans="1:18" s="35" customFormat="1" ht="16.95" customHeight="1">
      <c r="A104" s="31" t="s">
        <v>288</v>
      </c>
      <c r="B104" s="31">
        <v>2.7629999999999999</v>
      </c>
      <c r="C104" s="31">
        <v>5.5E-2</v>
      </c>
      <c r="D104" s="31" t="s">
        <v>98</v>
      </c>
      <c r="E104" s="31" t="s">
        <v>98</v>
      </c>
      <c r="F104" s="31">
        <v>55.959000000000003</v>
      </c>
      <c r="G104" s="31">
        <v>41.862000000000002</v>
      </c>
      <c r="H104" s="31">
        <v>5.0000000000000001E-3</v>
      </c>
      <c r="I104" s="31">
        <v>0.1</v>
      </c>
      <c r="J104" s="31">
        <v>5.1999999999999998E-2</v>
      </c>
      <c r="K104" s="31">
        <v>4.1000000000000002E-2</v>
      </c>
      <c r="L104" s="31">
        <v>2.9000000000000001E-2</v>
      </c>
      <c r="M104" s="31">
        <v>3.7999999999999999E-2</v>
      </c>
      <c r="N104" s="31" t="s">
        <v>98</v>
      </c>
      <c r="O104" s="31" t="s">
        <v>98</v>
      </c>
      <c r="P104" s="31">
        <v>100.904</v>
      </c>
      <c r="Q104" s="31">
        <v>1.3243478146874176E-2</v>
      </c>
      <c r="R104" s="31">
        <v>14.401005747873624</v>
      </c>
    </row>
    <row r="105" spans="1:18" s="35" customFormat="1" ht="16.95" customHeight="1">
      <c r="A105" s="31" t="s">
        <v>289</v>
      </c>
      <c r="B105" s="31">
        <v>3.3959999999999999</v>
      </c>
      <c r="C105" s="31">
        <v>6.9000000000000006E-2</v>
      </c>
      <c r="D105" s="31">
        <v>1.4E-2</v>
      </c>
      <c r="E105" s="31">
        <v>5.0000000000000001E-3</v>
      </c>
      <c r="F105" s="31">
        <v>53.469000000000001</v>
      </c>
      <c r="G105" s="31">
        <v>42.04</v>
      </c>
      <c r="H105" s="31" t="s">
        <v>98</v>
      </c>
      <c r="I105" s="31">
        <v>0.182</v>
      </c>
      <c r="J105" s="31">
        <v>9.7000000000000003E-2</v>
      </c>
      <c r="K105" s="31" t="s">
        <v>98</v>
      </c>
      <c r="L105" s="31">
        <v>3.9E-2</v>
      </c>
      <c r="M105" s="31">
        <v>2.9000000000000001E-2</v>
      </c>
      <c r="N105" s="31">
        <v>3.1E-2</v>
      </c>
      <c r="O105" s="31" t="s">
        <v>98</v>
      </c>
      <c r="P105" s="31">
        <v>99.370999999999995</v>
      </c>
      <c r="Q105" s="31">
        <v>1.9082006461381206E-2</v>
      </c>
      <c r="R105" s="31">
        <v>24.278496512034547</v>
      </c>
    </row>
    <row r="106" spans="1:18" s="35" customFormat="1" ht="16.95" customHeight="1">
      <c r="A106" s="31" t="s">
        <v>290</v>
      </c>
      <c r="B106" s="31">
        <v>3.6320000000000001</v>
      </c>
      <c r="C106" s="31">
        <v>7.4999999999999997E-2</v>
      </c>
      <c r="D106" s="31">
        <v>6.0000000000000001E-3</v>
      </c>
      <c r="E106" s="31">
        <v>8.9999999999999993E-3</v>
      </c>
      <c r="F106" s="31">
        <v>51.9</v>
      </c>
      <c r="G106" s="31">
        <v>42.207000000000001</v>
      </c>
      <c r="H106" s="31" t="s">
        <v>98</v>
      </c>
      <c r="I106" s="31">
        <v>9.8000000000000004E-2</v>
      </c>
      <c r="J106" s="31">
        <v>2.1000000000000001E-2</v>
      </c>
      <c r="K106" s="31" t="s">
        <v>98</v>
      </c>
      <c r="L106" s="31">
        <v>5.1999999999999998E-2</v>
      </c>
      <c r="M106" s="31">
        <v>1.7999999999999999E-2</v>
      </c>
      <c r="N106" s="31" t="s">
        <v>98</v>
      </c>
      <c r="O106" s="31" t="s">
        <v>98</v>
      </c>
      <c r="P106" s="31">
        <v>98.02200000000002</v>
      </c>
      <c r="Q106" s="31">
        <v>2.9298997818568966E-2</v>
      </c>
      <c r="R106" s="31">
        <v>14.218716985393753</v>
      </c>
    </row>
    <row r="107" spans="1:18" s="35" customFormat="1" ht="16.95" customHeight="1">
      <c r="A107" s="31" t="s">
        <v>291</v>
      </c>
      <c r="B107" s="31">
        <v>3.3959999999999999</v>
      </c>
      <c r="C107" s="31">
        <v>9.9000000000000005E-2</v>
      </c>
      <c r="D107" s="31">
        <v>6.0000000000000001E-3</v>
      </c>
      <c r="E107" s="31" t="s">
        <v>98</v>
      </c>
      <c r="F107" s="31">
        <v>52.633000000000003</v>
      </c>
      <c r="G107" s="31">
        <v>42.433999999999997</v>
      </c>
      <c r="H107" s="31" t="s">
        <v>98</v>
      </c>
      <c r="I107" s="31">
        <v>0.16900000000000001</v>
      </c>
      <c r="J107" s="31" t="s">
        <v>98</v>
      </c>
      <c r="K107" s="31">
        <v>6.2E-2</v>
      </c>
      <c r="L107" s="31">
        <v>3.6999999999999998E-2</v>
      </c>
      <c r="M107" s="31">
        <v>0.01</v>
      </c>
      <c r="N107" s="31" t="s">
        <v>98</v>
      </c>
      <c r="O107" s="31" t="s">
        <v>98</v>
      </c>
      <c r="P107" s="31">
        <v>98.850000000000009</v>
      </c>
      <c r="Q107" s="31">
        <v>6.4738886955116306E-3</v>
      </c>
      <c r="R107" s="31">
        <v>22.349154572385228</v>
      </c>
    </row>
    <row r="108" spans="1:18" s="35" customFormat="1" ht="16.95" customHeight="1">
      <c r="A108" s="31" t="s">
        <v>292</v>
      </c>
      <c r="B108" s="31">
        <v>3.4359999999999999</v>
      </c>
      <c r="C108" s="31">
        <v>8.5999999999999993E-2</v>
      </c>
      <c r="D108" s="31">
        <v>6.0000000000000001E-3</v>
      </c>
      <c r="E108" s="31" t="s">
        <v>98</v>
      </c>
      <c r="F108" s="31">
        <v>52.545000000000002</v>
      </c>
      <c r="G108" s="31">
        <v>42.283000000000001</v>
      </c>
      <c r="H108" s="31" t="s">
        <v>98</v>
      </c>
      <c r="I108" s="31">
        <v>0.111</v>
      </c>
      <c r="J108" s="31" t="s">
        <v>98</v>
      </c>
      <c r="K108" s="31" t="s">
        <v>98</v>
      </c>
      <c r="L108" s="31">
        <v>3.2000000000000001E-2</v>
      </c>
      <c r="M108" s="31">
        <v>2.1999999999999999E-2</v>
      </c>
      <c r="N108" s="31">
        <v>7.0999999999999994E-2</v>
      </c>
      <c r="O108" s="31" t="s">
        <v>98</v>
      </c>
      <c r="P108" s="31">
        <v>98.596000000000004</v>
      </c>
      <c r="Q108" s="31">
        <v>1.5799866057049489E-2</v>
      </c>
      <c r="R108" s="31">
        <v>15.446180284691021</v>
      </c>
    </row>
    <row r="109" spans="1:18" s="35" customFormat="1" ht="16.95" customHeight="1">
      <c r="A109" s="31" t="s">
        <v>293</v>
      </c>
      <c r="B109" s="31">
        <v>3.59</v>
      </c>
      <c r="C109" s="31">
        <v>0.115</v>
      </c>
      <c r="D109" s="31" t="s">
        <v>98</v>
      </c>
      <c r="E109" s="31" t="s">
        <v>98</v>
      </c>
      <c r="F109" s="31">
        <v>54.390999999999998</v>
      </c>
      <c r="G109" s="31">
        <v>42.252000000000002</v>
      </c>
      <c r="H109" s="31" t="s">
        <v>98</v>
      </c>
      <c r="I109" s="31">
        <v>0.15</v>
      </c>
      <c r="J109" s="31" t="s">
        <v>98</v>
      </c>
      <c r="K109" s="31" t="s">
        <v>98</v>
      </c>
      <c r="L109" s="31">
        <v>3.0000000000000001E-3</v>
      </c>
      <c r="M109" s="31">
        <v>4.2999999999999997E-2</v>
      </c>
      <c r="N109" s="31" t="s">
        <v>98</v>
      </c>
      <c r="O109" s="31" t="s">
        <v>98</v>
      </c>
      <c r="P109" s="31">
        <v>100.54900000000002</v>
      </c>
      <c r="Q109" s="31">
        <v>5.7629234818475365E-2</v>
      </c>
      <c r="R109" s="31">
        <v>19.801731538672829</v>
      </c>
    </row>
    <row r="110" spans="1:18" s="35" customFormat="1" ht="16.95" customHeight="1">
      <c r="A110" s="31" t="s">
        <v>294</v>
      </c>
      <c r="B110" s="31">
        <v>3.19</v>
      </c>
      <c r="C110" s="31">
        <v>7.0000000000000007E-2</v>
      </c>
      <c r="D110" s="31">
        <v>6.0000000000000001E-3</v>
      </c>
      <c r="E110" s="31" t="s">
        <v>98</v>
      </c>
      <c r="F110" s="31">
        <v>53.457999999999998</v>
      </c>
      <c r="G110" s="31">
        <v>42.645000000000003</v>
      </c>
      <c r="H110" s="31" t="s">
        <v>98</v>
      </c>
      <c r="I110" s="31">
        <v>0.2</v>
      </c>
      <c r="J110" s="31" t="s">
        <v>98</v>
      </c>
      <c r="K110" s="31">
        <v>2.7E-2</v>
      </c>
      <c r="L110" s="31">
        <v>3.2000000000000001E-2</v>
      </c>
      <c r="M110" s="31">
        <v>6.2E-2</v>
      </c>
      <c r="N110" s="31" t="s">
        <v>98</v>
      </c>
      <c r="O110" s="31" t="s">
        <v>98</v>
      </c>
      <c r="P110" s="31">
        <v>99.691000000000003</v>
      </c>
      <c r="Q110" s="31">
        <v>2.9613411309543845E-2</v>
      </c>
      <c r="R110" s="31">
        <v>27.227860247716833</v>
      </c>
    </row>
    <row r="111" spans="1:18" s="35" customFormat="1" ht="16.95" customHeight="1">
      <c r="A111" s="31" t="s">
        <v>295</v>
      </c>
      <c r="B111" s="31">
        <v>3.63</v>
      </c>
      <c r="C111" s="31">
        <v>7.3999999999999996E-2</v>
      </c>
      <c r="D111" s="31">
        <v>1.4999999999999999E-2</v>
      </c>
      <c r="E111" s="31" t="s">
        <v>98</v>
      </c>
      <c r="F111" s="31">
        <v>52.42</v>
      </c>
      <c r="G111" s="31">
        <v>42.847000000000001</v>
      </c>
      <c r="H111" s="31" t="s">
        <v>98</v>
      </c>
      <c r="I111" s="31">
        <v>1.2999999999999999E-2</v>
      </c>
      <c r="J111" s="31" t="s">
        <v>98</v>
      </c>
      <c r="K111" s="31" t="s">
        <v>98</v>
      </c>
      <c r="L111" s="31">
        <v>4.8000000000000001E-2</v>
      </c>
      <c r="M111" s="31">
        <v>7.0000000000000007E-2</v>
      </c>
      <c r="N111" s="31" t="s">
        <v>98</v>
      </c>
      <c r="O111" s="31">
        <v>1.2999999999999999E-2</v>
      </c>
      <c r="P111" s="31">
        <v>99.117000000000004</v>
      </c>
      <c r="Q111" s="31">
        <v>0.14010978736394214</v>
      </c>
      <c r="R111" s="31">
        <v>8.2743297446461952</v>
      </c>
    </row>
    <row r="112" spans="1:18" s="35" customFormat="1" ht="16.95" customHeight="1">
      <c r="A112" s="31" t="s">
        <v>296</v>
      </c>
      <c r="B112" s="31">
        <v>3.298</v>
      </c>
      <c r="C112" s="31">
        <v>0.14099999999999999</v>
      </c>
      <c r="D112" s="31">
        <v>6.0000000000000001E-3</v>
      </c>
      <c r="E112" s="31">
        <v>2E-3</v>
      </c>
      <c r="F112" s="31">
        <v>53.628</v>
      </c>
      <c r="G112" s="31">
        <v>42.249000000000002</v>
      </c>
      <c r="H112" s="31">
        <v>5.0000000000000001E-3</v>
      </c>
      <c r="I112" s="31">
        <v>0.01</v>
      </c>
      <c r="J112" s="31" t="s">
        <v>98</v>
      </c>
      <c r="K112" s="31">
        <v>2.4E-2</v>
      </c>
      <c r="L112" s="31">
        <v>3.1E-2</v>
      </c>
      <c r="M112" s="31">
        <v>3.9E-2</v>
      </c>
      <c r="N112" s="31" t="s">
        <v>98</v>
      </c>
      <c r="O112" s="31">
        <v>0.01</v>
      </c>
      <c r="P112" s="31">
        <v>99.433000000000021</v>
      </c>
      <c r="Q112" s="31">
        <v>2.1476289466951577E-2</v>
      </c>
      <c r="R112" s="31">
        <v>8.1177225451829376</v>
      </c>
    </row>
    <row r="113" spans="1:18" s="35" customFormat="1" ht="16.95" customHeight="1">
      <c r="A113" s="31" t="s">
        <v>297</v>
      </c>
      <c r="B113" s="31">
        <v>3.2370000000000001</v>
      </c>
      <c r="C113" s="31">
        <v>0.215</v>
      </c>
      <c r="D113" s="31">
        <v>1.6E-2</v>
      </c>
      <c r="E113" s="31" t="s">
        <v>98</v>
      </c>
      <c r="F113" s="31">
        <v>53.935000000000002</v>
      </c>
      <c r="G113" s="31">
        <v>42.122</v>
      </c>
      <c r="H113" s="31">
        <v>8.0000000000000002E-3</v>
      </c>
      <c r="I113" s="31">
        <v>2.3E-2</v>
      </c>
      <c r="J113" s="31" t="s">
        <v>98</v>
      </c>
      <c r="K113" s="31">
        <v>3.4000000000000002E-2</v>
      </c>
      <c r="L113" s="31">
        <v>2.3E-2</v>
      </c>
      <c r="M113" s="31">
        <v>4.4999999999999998E-2</v>
      </c>
      <c r="N113" s="31" t="s">
        <v>98</v>
      </c>
      <c r="O113" s="31">
        <v>2.3E-2</v>
      </c>
      <c r="P113" s="31">
        <v>99.658000000000001</v>
      </c>
      <c r="Q113" s="31">
        <v>2.2696574178551542E-2</v>
      </c>
      <c r="R113" s="31">
        <v>8.8185035304382033</v>
      </c>
    </row>
    <row r="114" spans="1:18" s="35" customFormat="1" ht="16.95" customHeight="1">
      <c r="A114" s="31" t="s">
        <v>298</v>
      </c>
      <c r="B114" s="31">
        <v>3.0329999999999999</v>
      </c>
      <c r="C114" s="31">
        <v>8.7999999999999995E-2</v>
      </c>
      <c r="D114" s="31">
        <v>1.4999999999999999E-2</v>
      </c>
      <c r="E114" s="31" t="s">
        <v>98</v>
      </c>
      <c r="F114" s="31">
        <v>53.512</v>
      </c>
      <c r="G114" s="31">
        <v>42.442</v>
      </c>
      <c r="H114" s="31">
        <v>1.7000000000000001E-2</v>
      </c>
      <c r="I114" s="31">
        <v>8.6999999999999994E-2</v>
      </c>
      <c r="J114" s="31" t="s">
        <v>98</v>
      </c>
      <c r="K114" s="31">
        <v>3.3000000000000002E-2</v>
      </c>
      <c r="L114" s="31">
        <v>4.8000000000000001E-2</v>
      </c>
      <c r="M114" s="31">
        <v>3.5000000000000003E-2</v>
      </c>
      <c r="N114" s="31" t="s">
        <v>98</v>
      </c>
      <c r="O114" s="31">
        <v>8.6999999999999994E-2</v>
      </c>
      <c r="P114" s="31">
        <v>99.31</v>
      </c>
      <c r="Q114" s="31">
        <v>1.4240885315831288E-2</v>
      </c>
      <c r="R114" s="31">
        <v>13.256599447889961</v>
      </c>
    </row>
    <row r="115" spans="1:18" s="35" customFormat="1" ht="16.95" customHeight="1">
      <c r="A115" s="31" t="s">
        <v>299</v>
      </c>
      <c r="B115" s="31">
        <v>3.3</v>
      </c>
      <c r="C115" s="31">
        <v>0.11899999999999999</v>
      </c>
      <c r="D115" s="31">
        <v>0.01</v>
      </c>
      <c r="E115" s="31" t="s">
        <v>98</v>
      </c>
      <c r="F115" s="31">
        <v>54.156999999999996</v>
      </c>
      <c r="G115" s="31">
        <v>41.588999999999999</v>
      </c>
      <c r="H115" s="31" t="s">
        <v>98</v>
      </c>
      <c r="I115" s="31">
        <v>0.156</v>
      </c>
      <c r="J115" s="31">
        <v>3.6999999999999998E-2</v>
      </c>
      <c r="K115" s="31">
        <v>3.2000000000000001E-2</v>
      </c>
      <c r="L115" s="31" t="s">
        <v>98</v>
      </c>
      <c r="M115" s="31">
        <v>1.7999999999999999E-2</v>
      </c>
      <c r="N115" s="31">
        <v>6.6000000000000003E-2</v>
      </c>
      <c r="O115" s="31" t="s">
        <v>98</v>
      </c>
      <c r="P115" s="31">
        <v>99.484000000000009</v>
      </c>
      <c r="Q115" s="31">
        <v>9.8310662234474284E-3</v>
      </c>
      <c r="R115" s="31">
        <v>20.573131859824137</v>
      </c>
    </row>
    <row r="116" spans="1:18" s="35" customFormat="1" ht="15">
      <c r="A116" s="31" t="s">
        <v>300</v>
      </c>
      <c r="B116" s="31">
        <v>3.101</v>
      </c>
      <c r="C116" s="31">
        <v>0.126</v>
      </c>
      <c r="D116" s="31" t="s">
        <v>98</v>
      </c>
      <c r="E116" s="31">
        <v>1.4999999999999999E-2</v>
      </c>
      <c r="F116" s="31">
        <v>53.831000000000003</v>
      </c>
      <c r="G116" s="31">
        <v>41.344000000000001</v>
      </c>
      <c r="H116" s="31" t="s">
        <v>98</v>
      </c>
      <c r="I116" s="31">
        <v>0.74099999999999999</v>
      </c>
      <c r="J116" s="31">
        <v>0.109</v>
      </c>
      <c r="K116" s="31">
        <v>6.7000000000000004E-2</v>
      </c>
      <c r="L116" s="31">
        <v>5.8000000000000003E-2</v>
      </c>
      <c r="M116" s="31">
        <v>0.23200000000000001</v>
      </c>
      <c r="N116" s="31">
        <v>3.3000000000000002E-2</v>
      </c>
      <c r="O116" s="31" t="s">
        <v>98</v>
      </c>
      <c r="P116" s="31">
        <v>99.656999999999996</v>
      </c>
      <c r="Q116" s="31">
        <v>0.1882270168394041</v>
      </c>
      <c r="R116" s="31">
        <v>854.14468132954721</v>
      </c>
    </row>
    <row r="117" spans="1:18" s="35" customFormat="1" ht="15">
      <c r="A117" s="31" t="s">
        <v>301</v>
      </c>
      <c r="B117" s="31">
        <v>3.3370000000000002</v>
      </c>
      <c r="C117" s="31">
        <v>0.10299999999999999</v>
      </c>
      <c r="D117" s="31">
        <v>0.01</v>
      </c>
      <c r="E117" s="31" t="s">
        <v>98</v>
      </c>
      <c r="F117" s="31">
        <v>55.357999999999997</v>
      </c>
      <c r="G117" s="31">
        <v>40.088999999999999</v>
      </c>
      <c r="H117" s="31">
        <v>6.0000000000000001E-3</v>
      </c>
      <c r="I117" s="31">
        <v>0.75800000000000001</v>
      </c>
      <c r="J117" s="31">
        <v>0.113</v>
      </c>
      <c r="K117" s="31">
        <v>2.9000000000000001E-2</v>
      </c>
      <c r="L117" s="31">
        <v>6.0000000000000001E-3</v>
      </c>
      <c r="M117" s="31">
        <v>0.23899999999999999</v>
      </c>
      <c r="N117" s="31" t="s">
        <v>98</v>
      </c>
      <c r="O117" s="31" t="s">
        <v>98</v>
      </c>
      <c r="P117" s="31">
        <v>100.04799999999999</v>
      </c>
      <c r="Q117" s="31">
        <v>0.30970668804433282</v>
      </c>
      <c r="R117" s="31">
        <v>951.82467250446018</v>
      </c>
    </row>
    <row r="118" spans="1:18" s="35" customFormat="1" ht="15">
      <c r="A118" s="31" t="s">
        <v>302</v>
      </c>
      <c r="B118" s="31">
        <v>3.3330000000000002</v>
      </c>
      <c r="C118" s="31">
        <v>0.17199999999999999</v>
      </c>
      <c r="D118" s="31" t="s">
        <v>98</v>
      </c>
      <c r="E118" s="31" t="s">
        <v>98</v>
      </c>
      <c r="F118" s="31">
        <v>54.719000000000001</v>
      </c>
      <c r="G118" s="31">
        <v>40.473999999999997</v>
      </c>
      <c r="H118" s="31" t="s">
        <v>98</v>
      </c>
      <c r="I118" s="31">
        <v>0.74399999999999999</v>
      </c>
      <c r="J118" s="31" t="s">
        <v>98</v>
      </c>
      <c r="K118" s="31">
        <v>0.04</v>
      </c>
      <c r="L118" s="31">
        <v>1.0999999999999999E-2</v>
      </c>
      <c r="M118" s="31">
        <v>0.60099999999999998</v>
      </c>
      <c r="N118" s="31" t="s">
        <v>98</v>
      </c>
      <c r="O118" s="31" t="s">
        <v>98</v>
      </c>
      <c r="P118" s="31">
        <v>100.096</v>
      </c>
      <c r="Q118" s="31">
        <v>1.8715575333234455</v>
      </c>
      <c r="R118" s="31">
        <v>870.62285063564616</v>
      </c>
    </row>
    <row r="119" spans="1:18" s="35" customFormat="1" ht="15">
      <c r="A119" s="31" t="s">
        <v>303</v>
      </c>
      <c r="B119" s="31">
        <v>3.0619999999999998</v>
      </c>
      <c r="C119" s="31">
        <v>0.17399999999999999</v>
      </c>
      <c r="D119" s="31">
        <v>0.23899999999999999</v>
      </c>
      <c r="E119" s="31" t="s">
        <v>98</v>
      </c>
      <c r="F119" s="31">
        <v>53.853999999999999</v>
      </c>
      <c r="G119" s="31">
        <v>40.643999999999998</v>
      </c>
      <c r="H119" s="31" t="s">
        <v>98</v>
      </c>
      <c r="I119" s="31">
        <v>0.68600000000000005</v>
      </c>
      <c r="J119" s="31">
        <v>1.4E-2</v>
      </c>
      <c r="K119" s="31">
        <v>0.27400000000000002</v>
      </c>
      <c r="L119" s="31">
        <v>5.0999999999999997E-2</v>
      </c>
      <c r="M119" s="31">
        <v>0.54300000000000004</v>
      </c>
      <c r="N119" s="31" t="s">
        <v>98</v>
      </c>
      <c r="O119" s="31" t="s">
        <v>98</v>
      </c>
      <c r="P119" s="31">
        <v>99.542000000000016</v>
      </c>
      <c r="Q119" s="31">
        <v>0.50213255189798744</v>
      </c>
      <c r="R119" s="31">
        <v>601.713924673733</v>
      </c>
    </row>
    <row r="120" spans="1:18" s="35" customFormat="1" ht="15">
      <c r="A120" s="31" t="s">
        <v>304</v>
      </c>
      <c r="B120" s="31">
        <v>3.3130000000000002</v>
      </c>
      <c r="C120" s="31">
        <v>9.9000000000000005E-2</v>
      </c>
      <c r="D120" s="31">
        <v>2.1000000000000001E-2</v>
      </c>
      <c r="E120" s="31" t="s">
        <v>98</v>
      </c>
      <c r="F120" s="31">
        <v>56.06</v>
      </c>
      <c r="G120" s="31">
        <v>40.417999999999999</v>
      </c>
      <c r="H120" s="31" t="s">
        <v>98</v>
      </c>
      <c r="I120" s="31">
        <v>0.34200000000000003</v>
      </c>
      <c r="J120" s="31" t="s">
        <v>98</v>
      </c>
      <c r="K120" s="31">
        <v>3.1E-2</v>
      </c>
      <c r="L120" s="31">
        <v>3.6999999999999998E-2</v>
      </c>
      <c r="M120" s="31">
        <v>0.33900000000000002</v>
      </c>
      <c r="N120" s="31" t="s">
        <v>98</v>
      </c>
      <c r="O120" s="31" t="s">
        <v>98</v>
      </c>
      <c r="P120" s="31">
        <v>100.66000000000001</v>
      </c>
      <c r="Q120" s="31">
        <v>0.46999497589510014</v>
      </c>
      <c r="R120" s="31">
        <v>67.268987566751733</v>
      </c>
    </row>
    <row r="121" spans="1:18" s="35" customFormat="1" ht="15">
      <c r="A121" s="31" t="s">
        <v>305</v>
      </c>
      <c r="B121" s="31">
        <v>3.2919999999999998</v>
      </c>
      <c r="C121" s="31">
        <v>0.158</v>
      </c>
      <c r="D121" s="31">
        <v>0.32200000000000001</v>
      </c>
      <c r="E121" s="31">
        <v>0.01</v>
      </c>
      <c r="F121" s="31">
        <v>55.209000000000003</v>
      </c>
      <c r="G121" s="31">
        <v>40.35</v>
      </c>
      <c r="H121" s="31" t="s">
        <v>98</v>
      </c>
      <c r="I121" s="31">
        <v>0.52</v>
      </c>
      <c r="J121" s="31" t="s">
        <v>98</v>
      </c>
      <c r="K121" s="31">
        <v>0.16800000000000001</v>
      </c>
      <c r="L121" s="31">
        <v>5.7000000000000002E-2</v>
      </c>
      <c r="M121" s="31">
        <v>0.30499999999999999</v>
      </c>
      <c r="N121" s="31" t="s">
        <v>98</v>
      </c>
      <c r="O121" s="31" t="s">
        <v>98</v>
      </c>
      <c r="P121" s="31">
        <v>100.39100000000002</v>
      </c>
      <c r="Q121" s="31">
        <v>0.3789009229936226</v>
      </c>
      <c r="R121" s="31">
        <v>209.02571515476154</v>
      </c>
    </row>
    <row r="122" spans="1:18" s="35" customFormat="1" ht="15">
      <c r="A122" s="31" t="s">
        <v>306</v>
      </c>
      <c r="B122" s="31">
        <v>3.0270000000000001</v>
      </c>
      <c r="C122" s="31">
        <v>0.09</v>
      </c>
      <c r="D122" s="31">
        <v>0.35599999999999998</v>
      </c>
      <c r="E122" s="31" t="s">
        <v>98</v>
      </c>
      <c r="F122" s="31">
        <v>54.228999999999999</v>
      </c>
      <c r="G122" s="31">
        <v>40.365000000000002</v>
      </c>
      <c r="H122" s="31">
        <v>6.0000000000000001E-3</v>
      </c>
      <c r="I122" s="31">
        <v>0.54400000000000004</v>
      </c>
      <c r="J122" s="31">
        <v>0.106</v>
      </c>
      <c r="K122" s="31">
        <v>0.15</v>
      </c>
      <c r="L122" s="31">
        <v>1.2999999999999999E-2</v>
      </c>
      <c r="M122" s="31">
        <v>0.65</v>
      </c>
      <c r="N122" s="31" t="s">
        <v>98</v>
      </c>
      <c r="O122" s="31" t="s">
        <v>98</v>
      </c>
      <c r="P122" s="31">
        <v>99.536000000000016</v>
      </c>
      <c r="Q122" s="31">
        <v>0.61304914700031388</v>
      </c>
      <c r="R122" s="31">
        <v>243.55030813960488</v>
      </c>
    </row>
    <row r="123" spans="1:18" s="35" customFormat="1" ht="15">
      <c r="A123" s="31" t="s">
        <v>307</v>
      </c>
      <c r="B123" s="31">
        <v>3.383</v>
      </c>
      <c r="C123" s="31">
        <v>0.11700000000000001</v>
      </c>
      <c r="D123" s="31">
        <v>0.184</v>
      </c>
      <c r="E123" s="31">
        <v>5.0000000000000001E-3</v>
      </c>
      <c r="F123" s="31">
        <v>54.476999999999997</v>
      </c>
      <c r="G123" s="31">
        <v>39.780999999999999</v>
      </c>
      <c r="H123" s="31" t="s">
        <v>98</v>
      </c>
      <c r="I123" s="31">
        <v>0.69499999999999995</v>
      </c>
      <c r="J123" s="31">
        <v>0.121</v>
      </c>
      <c r="K123" s="31">
        <v>0.15</v>
      </c>
      <c r="L123" s="31">
        <v>7.3999999999999996E-2</v>
      </c>
      <c r="M123" s="31">
        <v>0.58399999999999996</v>
      </c>
      <c r="N123" s="31" t="s">
        <v>98</v>
      </c>
      <c r="O123" s="31" t="s">
        <v>98</v>
      </c>
      <c r="P123" s="31">
        <v>99.570999999999998</v>
      </c>
      <c r="Q123" s="31">
        <v>2.9835248376572268</v>
      </c>
      <c r="R123" s="31">
        <v>637.21490231133419</v>
      </c>
    </row>
    <row r="124" spans="1:18" s="35" customFormat="1" ht="15">
      <c r="A124" s="31" t="s">
        <v>308</v>
      </c>
      <c r="B124" s="31">
        <v>3.1659999999999999</v>
      </c>
      <c r="C124" s="31">
        <v>0.13300000000000001</v>
      </c>
      <c r="D124" s="31">
        <v>0.20399999999999999</v>
      </c>
      <c r="E124" s="31" t="s">
        <v>98</v>
      </c>
      <c r="F124" s="31">
        <v>55.100999999999999</v>
      </c>
      <c r="G124" s="31">
        <v>40.152999999999999</v>
      </c>
      <c r="H124" s="31" t="s">
        <v>98</v>
      </c>
      <c r="I124" s="31">
        <v>0.60699999999999998</v>
      </c>
      <c r="J124" s="31" t="s">
        <v>98</v>
      </c>
      <c r="K124" s="31">
        <v>0.123</v>
      </c>
      <c r="L124" s="31">
        <v>5.0999999999999997E-2</v>
      </c>
      <c r="M124" s="31">
        <v>0.60299999999999998</v>
      </c>
      <c r="N124" s="31" t="s">
        <v>98</v>
      </c>
      <c r="O124" s="31" t="s">
        <v>98</v>
      </c>
      <c r="P124" s="31">
        <v>100.145</v>
      </c>
      <c r="Q124" s="31">
        <v>0.77441105925636899</v>
      </c>
      <c r="R124" s="31">
        <v>363.79750605719045</v>
      </c>
    </row>
    <row r="125" spans="1:18" s="35" customFormat="1" ht="15">
      <c r="A125" s="31" t="s">
        <v>309</v>
      </c>
      <c r="B125" s="31">
        <v>3.3029999999999999</v>
      </c>
      <c r="C125" s="31">
        <v>0.13200000000000001</v>
      </c>
      <c r="D125" s="31">
        <v>0.19400000000000001</v>
      </c>
      <c r="E125" s="31" t="s">
        <v>98</v>
      </c>
      <c r="F125" s="31">
        <v>54.786999999999999</v>
      </c>
      <c r="G125" s="31">
        <v>40.026000000000003</v>
      </c>
      <c r="H125" s="31" t="s">
        <v>98</v>
      </c>
      <c r="I125" s="31">
        <v>0.72699999999999998</v>
      </c>
      <c r="J125" s="31" t="s">
        <v>98</v>
      </c>
      <c r="K125" s="31">
        <v>0.13</v>
      </c>
      <c r="L125" s="31">
        <v>2.8000000000000001E-2</v>
      </c>
      <c r="M125" s="31">
        <v>0.63800000000000001</v>
      </c>
      <c r="N125" s="31" t="s">
        <v>98</v>
      </c>
      <c r="O125" s="31" t="s">
        <v>98</v>
      </c>
      <c r="P125" s="31">
        <v>99.965000000000018</v>
      </c>
      <c r="Q125" s="31">
        <v>1.8062830945266917</v>
      </c>
      <c r="R125" s="31">
        <v>781.27610976686583</v>
      </c>
    </row>
    <row r="126" spans="1:18" s="35" customFormat="1" ht="15">
      <c r="A126" s="31" t="s">
        <v>310</v>
      </c>
      <c r="B126" s="31">
        <v>3.4289999999999998</v>
      </c>
      <c r="C126" s="31">
        <v>0.14399999999999999</v>
      </c>
      <c r="D126" s="31">
        <v>0.42099999999999999</v>
      </c>
      <c r="E126" s="31" t="s">
        <v>98</v>
      </c>
      <c r="F126" s="31">
        <v>54.433999999999997</v>
      </c>
      <c r="G126" s="31">
        <v>39.768000000000001</v>
      </c>
      <c r="H126" s="31" t="s">
        <v>98</v>
      </c>
      <c r="I126" s="31">
        <v>0.59199999999999997</v>
      </c>
      <c r="J126" s="31">
        <v>0.108</v>
      </c>
      <c r="K126" s="31">
        <v>0.20200000000000001</v>
      </c>
      <c r="L126" s="31">
        <v>5.8999999999999997E-2</v>
      </c>
      <c r="M126" s="31">
        <v>0.46400000000000002</v>
      </c>
      <c r="N126" s="31">
        <v>1.6E-2</v>
      </c>
      <c r="O126" s="31" t="s">
        <v>98</v>
      </c>
      <c r="P126" s="31">
        <v>99.63900000000001</v>
      </c>
      <c r="Q126" s="31">
        <v>1.8552227212528649</v>
      </c>
      <c r="R126" s="31">
        <v>330.64854362489808</v>
      </c>
    </row>
    <row r="127" spans="1:18" s="35" customFormat="1" ht="15">
      <c r="A127" s="31" t="s">
        <v>311</v>
      </c>
      <c r="B127" s="31">
        <v>3.391</v>
      </c>
      <c r="C127" s="31">
        <v>0.17899999999999999</v>
      </c>
      <c r="D127" s="31">
        <v>0.442</v>
      </c>
      <c r="E127" s="31">
        <v>8.9999999999999993E-3</v>
      </c>
      <c r="F127" s="31">
        <v>53.427999999999997</v>
      </c>
      <c r="G127" s="31">
        <v>40.99</v>
      </c>
      <c r="H127" s="31" t="s">
        <v>98</v>
      </c>
      <c r="I127" s="31">
        <v>0.72</v>
      </c>
      <c r="J127" s="31">
        <v>0.151</v>
      </c>
      <c r="K127" s="31">
        <v>0.193</v>
      </c>
      <c r="L127" s="31">
        <v>6.9000000000000006E-2</v>
      </c>
      <c r="M127" s="31">
        <v>0.49199999999999999</v>
      </c>
      <c r="N127" s="31" t="s">
        <v>98</v>
      </c>
      <c r="O127" s="31" t="s">
        <v>98</v>
      </c>
      <c r="P127" s="31">
        <v>100.06399999999999</v>
      </c>
      <c r="Q127" s="31">
        <v>1.5460647542146724</v>
      </c>
      <c r="R127" s="31">
        <v>747.20728285787766</v>
      </c>
    </row>
    <row r="128" spans="1:18" s="35" customFormat="1" ht="15">
      <c r="A128" s="31" t="s">
        <v>312</v>
      </c>
      <c r="B128" s="31">
        <v>3.419</v>
      </c>
      <c r="C128" s="31">
        <v>0.11600000000000001</v>
      </c>
      <c r="D128" s="31">
        <v>1.6E-2</v>
      </c>
      <c r="E128" s="31" t="s">
        <v>98</v>
      </c>
      <c r="F128" s="31">
        <v>54.058</v>
      </c>
      <c r="G128" s="31">
        <v>40.726999999999997</v>
      </c>
      <c r="H128" s="31" t="s">
        <v>98</v>
      </c>
      <c r="I128" s="31">
        <v>0.503</v>
      </c>
      <c r="J128" s="31" t="s">
        <v>98</v>
      </c>
      <c r="K128" s="31" t="s">
        <v>98</v>
      </c>
      <c r="L128" s="31">
        <v>4.7E-2</v>
      </c>
      <c r="M128" s="31">
        <v>0.221</v>
      </c>
      <c r="N128" s="31">
        <v>1.6E-2</v>
      </c>
      <c r="O128" s="31" t="s">
        <v>98</v>
      </c>
      <c r="P128" s="31">
        <v>99.123000000000005</v>
      </c>
      <c r="Q128" s="31">
        <v>0.36616258014183301</v>
      </c>
      <c r="R128" s="31">
        <v>187.57467422101087</v>
      </c>
    </row>
    <row r="129" spans="1:18" s="35" customFormat="1" ht="15">
      <c r="A129" s="31" t="s">
        <v>313</v>
      </c>
      <c r="B129" s="31">
        <v>3.173</v>
      </c>
      <c r="C129" s="31">
        <v>0.20100000000000001</v>
      </c>
      <c r="D129" s="31">
        <v>0.16900000000000001</v>
      </c>
      <c r="E129" s="31" t="s">
        <v>98</v>
      </c>
      <c r="F129" s="31">
        <v>54.101999999999997</v>
      </c>
      <c r="G129" s="31">
        <v>40.576999999999998</v>
      </c>
      <c r="H129" s="31" t="s">
        <v>98</v>
      </c>
      <c r="I129" s="31">
        <v>0.66400000000000003</v>
      </c>
      <c r="J129" s="31" t="s">
        <v>98</v>
      </c>
      <c r="K129" s="31">
        <v>0.123</v>
      </c>
      <c r="L129" s="31">
        <v>0.04</v>
      </c>
      <c r="M129" s="31">
        <v>0.505</v>
      </c>
      <c r="N129" s="31" t="s">
        <v>98</v>
      </c>
      <c r="O129" s="31" t="s">
        <v>98</v>
      </c>
      <c r="P129" s="31">
        <v>99.554000000000002</v>
      </c>
      <c r="Q129" s="31">
        <v>0.58007445464075025</v>
      </c>
      <c r="R129" s="31">
        <v>523.03832243951422</v>
      </c>
    </row>
    <row r="130" spans="1:18" s="35" customFormat="1" ht="15">
      <c r="A130" s="31" t="s">
        <v>314</v>
      </c>
      <c r="B130" s="31">
        <v>3.0329999999999999</v>
      </c>
      <c r="C130" s="31">
        <v>0.14599999999999999</v>
      </c>
      <c r="D130" s="31">
        <v>9.2999999999999999E-2</v>
      </c>
      <c r="E130" s="31" t="s">
        <v>98</v>
      </c>
      <c r="F130" s="31">
        <v>54.43</v>
      </c>
      <c r="G130" s="31">
        <v>40.134</v>
      </c>
      <c r="H130" s="31" t="s">
        <v>98</v>
      </c>
      <c r="I130" s="31">
        <v>0.79400000000000004</v>
      </c>
      <c r="J130" s="31" t="s">
        <v>98</v>
      </c>
      <c r="K130" s="31">
        <v>9.6000000000000002E-2</v>
      </c>
      <c r="L130" s="31">
        <v>4.7E-2</v>
      </c>
      <c r="M130" s="31">
        <v>0.51600000000000001</v>
      </c>
      <c r="N130" s="31">
        <v>1.2999999999999999E-2</v>
      </c>
      <c r="O130" s="31" t="s">
        <v>98</v>
      </c>
      <c r="P130" s="31">
        <v>99.306000000000012</v>
      </c>
      <c r="Q130" s="31">
        <v>0.44336021878748827</v>
      </c>
      <c r="R130" s="31">
        <v>1197.1274966171482</v>
      </c>
    </row>
    <row r="131" spans="1:18" s="35" customFormat="1" ht="15">
      <c r="A131" s="31" t="s">
        <v>315</v>
      </c>
      <c r="B131" s="31">
        <v>3.3330000000000002</v>
      </c>
      <c r="C131" s="31">
        <v>0.20799999999999999</v>
      </c>
      <c r="D131" s="31">
        <v>0.19700000000000001</v>
      </c>
      <c r="E131" s="31" t="s">
        <v>98</v>
      </c>
      <c r="F131" s="31">
        <v>55.218000000000004</v>
      </c>
      <c r="G131" s="31">
        <v>39.718000000000004</v>
      </c>
      <c r="H131" s="31" t="s">
        <v>98</v>
      </c>
      <c r="I131" s="31">
        <v>0.747</v>
      </c>
      <c r="J131" s="31" t="s">
        <v>98</v>
      </c>
      <c r="K131" s="31">
        <v>0.13200000000000001</v>
      </c>
      <c r="L131" s="31">
        <v>6.7000000000000004E-2</v>
      </c>
      <c r="M131" s="31">
        <v>0.61099999999999999</v>
      </c>
      <c r="N131" s="31" t="s">
        <v>98</v>
      </c>
      <c r="O131" s="31" t="s">
        <v>98</v>
      </c>
      <c r="P131" s="31">
        <v>100.23100000000001</v>
      </c>
      <c r="Q131" s="31">
        <v>2.0012117844873045</v>
      </c>
      <c r="R131" s="31">
        <v>887.41891697911535</v>
      </c>
    </row>
    <row r="132" spans="1:18" s="35" customFormat="1" ht="15">
      <c r="A132" s="31" t="s">
        <v>316</v>
      </c>
      <c r="B132" s="31">
        <v>3.3380000000000001</v>
      </c>
      <c r="C132" s="31">
        <v>0.13200000000000001</v>
      </c>
      <c r="D132" s="31">
        <v>2.5999999999999999E-2</v>
      </c>
      <c r="E132" s="31" t="s">
        <v>98</v>
      </c>
      <c r="F132" s="31">
        <v>54.551000000000002</v>
      </c>
      <c r="G132" s="31">
        <v>40.996000000000002</v>
      </c>
      <c r="H132" s="31" t="s">
        <v>98</v>
      </c>
      <c r="I132" s="31">
        <v>0.67600000000000005</v>
      </c>
      <c r="J132" s="31">
        <v>2.5000000000000001E-2</v>
      </c>
      <c r="K132" s="31">
        <v>6.4000000000000001E-2</v>
      </c>
      <c r="L132" s="31" t="s">
        <v>98</v>
      </c>
      <c r="M132" s="31">
        <v>0.64500000000000002</v>
      </c>
      <c r="N132" s="31" t="s">
        <v>98</v>
      </c>
      <c r="O132" s="31" t="s">
        <v>98</v>
      </c>
      <c r="P132" s="31">
        <v>100.453</v>
      </c>
      <c r="Q132" s="31">
        <v>2.7500338510056674</v>
      </c>
      <c r="R132" s="31">
        <v>564.5832546883687</v>
      </c>
    </row>
    <row r="133" spans="1:18" s="35" customFormat="1" ht="15">
      <c r="A133" s="31" t="s">
        <v>317</v>
      </c>
      <c r="B133" s="31">
        <v>3.3319999999999999</v>
      </c>
      <c r="C133" s="31">
        <v>0.17100000000000001</v>
      </c>
      <c r="D133" s="31">
        <v>0.04</v>
      </c>
      <c r="E133" s="31">
        <v>1.7999999999999999E-2</v>
      </c>
      <c r="F133" s="31">
        <v>54.789000000000001</v>
      </c>
      <c r="G133" s="31">
        <v>40.228999999999999</v>
      </c>
      <c r="H133" s="31">
        <v>8.9999999999999993E-3</v>
      </c>
      <c r="I133" s="31">
        <v>0.66</v>
      </c>
      <c r="J133" s="31">
        <v>1.4999999999999999E-2</v>
      </c>
      <c r="K133" s="31">
        <v>5.8000000000000003E-2</v>
      </c>
      <c r="L133" s="31">
        <v>5.5E-2</v>
      </c>
      <c r="M133" s="31">
        <v>0.47299999999999998</v>
      </c>
      <c r="N133" s="31">
        <v>5.0000000000000001E-3</v>
      </c>
      <c r="O133" s="31" t="s">
        <v>98</v>
      </c>
      <c r="P133" s="31">
        <v>99.854000000000013</v>
      </c>
      <c r="Q133" s="31">
        <v>0.92680261356237115</v>
      </c>
      <c r="R133" s="31">
        <v>509.88082841409908</v>
      </c>
    </row>
    <row r="134" spans="1:18" s="35" customFormat="1" ht="15">
      <c r="A134" s="31" t="s">
        <v>318</v>
      </c>
      <c r="B134" s="31">
        <v>3.3809999999999998</v>
      </c>
      <c r="C134" s="31">
        <v>0.20300000000000001</v>
      </c>
      <c r="D134" s="31">
        <v>0.39500000000000002</v>
      </c>
      <c r="E134" s="31">
        <v>1.0999999999999999E-2</v>
      </c>
      <c r="F134" s="31">
        <v>54.066000000000003</v>
      </c>
      <c r="G134" s="31">
        <v>40.805</v>
      </c>
      <c r="H134" s="31" t="s">
        <v>98</v>
      </c>
      <c r="I134" s="31">
        <v>0.745</v>
      </c>
      <c r="J134" s="31" t="s">
        <v>98</v>
      </c>
      <c r="K134" s="31">
        <v>0.28999999999999998</v>
      </c>
      <c r="L134" s="31">
        <v>5.5E-2</v>
      </c>
      <c r="M134" s="31">
        <v>0.49399999999999999</v>
      </c>
      <c r="N134" s="31" t="s">
        <v>98</v>
      </c>
      <c r="O134" s="31" t="s">
        <v>98</v>
      </c>
      <c r="P134" s="31">
        <v>100.44800000000002</v>
      </c>
      <c r="Q134" s="31">
        <v>1.435460845002297</v>
      </c>
      <c r="R134" s="31">
        <v>876.18591707553287</v>
      </c>
    </row>
    <row r="135" spans="1:18" s="35" customFormat="1" ht="15">
      <c r="A135" s="31" t="s">
        <v>319</v>
      </c>
      <c r="B135" s="31">
        <v>3.383</v>
      </c>
      <c r="C135" s="31">
        <v>0.16900000000000001</v>
      </c>
      <c r="D135" s="31">
        <v>0.23899999999999999</v>
      </c>
      <c r="E135" s="31" t="s">
        <v>98</v>
      </c>
      <c r="F135" s="31">
        <v>54.485999999999997</v>
      </c>
      <c r="G135" s="31">
        <v>40.155000000000001</v>
      </c>
      <c r="H135" s="31" t="s">
        <v>98</v>
      </c>
      <c r="I135" s="31">
        <v>0.55500000000000005</v>
      </c>
      <c r="J135" s="31" t="s">
        <v>98</v>
      </c>
      <c r="K135" s="31">
        <v>0.189</v>
      </c>
      <c r="L135" s="31">
        <v>4.7E-2</v>
      </c>
      <c r="M135" s="31">
        <v>0.38700000000000001</v>
      </c>
      <c r="N135" s="31" t="s">
        <v>98</v>
      </c>
      <c r="O135" s="31" t="s">
        <v>98</v>
      </c>
      <c r="P135" s="31">
        <v>99.609999999999985</v>
      </c>
      <c r="Q135" s="31">
        <v>0.7909392331052415</v>
      </c>
      <c r="R135" s="31">
        <v>261.2263361169654</v>
      </c>
    </row>
    <row r="136" spans="1:18" s="35" customFormat="1" ht="15">
      <c r="A136" s="31" t="s">
        <v>320</v>
      </c>
      <c r="B136" s="31">
        <v>3.3679999999999999</v>
      </c>
      <c r="C136" s="31">
        <v>0.158</v>
      </c>
      <c r="D136" s="31">
        <v>6.2E-2</v>
      </c>
      <c r="E136" s="31" t="s">
        <v>98</v>
      </c>
      <c r="F136" s="31">
        <v>53.642000000000003</v>
      </c>
      <c r="G136" s="31">
        <v>41.512999999999998</v>
      </c>
      <c r="H136" s="31" t="s">
        <v>98</v>
      </c>
      <c r="I136" s="31">
        <v>0.64900000000000002</v>
      </c>
      <c r="J136" s="31">
        <v>7.0000000000000001E-3</v>
      </c>
      <c r="K136" s="31">
        <v>3.7999999999999999E-2</v>
      </c>
      <c r="L136" s="31">
        <v>4.8000000000000001E-2</v>
      </c>
      <c r="M136" s="31">
        <v>0.46</v>
      </c>
      <c r="N136" s="31" t="s">
        <v>98</v>
      </c>
      <c r="O136" s="31" t="s">
        <v>98</v>
      </c>
      <c r="P136" s="31">
        <v>99.944999999999993</v>
      </c>
      <c r="Q136" s="31">
        <v>1.0693182009118809</v>
      </c>
      <c r="R136" s="31">
        <v>475.37945339143732</v>
      </c>
    </row>
    <row r="137" spans="1:18" s="35" customFormat="1" ht="15">
      <c r="A137" s="31" t="s">
        <v>321</v>
      </c>
      <c r="B137" s="31">
        <v>3.37</v>
      </c>
      <c r="C137" s="31">
        <v>0.13300000000000001</v>
      </c>
      <c r="D137" s="31">
        <v>3.5999999999999997E-2</v>
      </c>
      <c r="E137" s="31" t="s">
        <v>98</v>
      </c>
      <c r="F137" s="31">
        <v>54.581000000000003</v>
      </c>
      <c r="G137" s="31">
        <v>41.691000000000003</v>
      </c>
      <c r="H137" s="31" t="s">
        <v>98</v>
      </c>
      <c r="I137" s="31">
        <v>0.54200000000000004</v>
      </c>
      <c r="J137" s="31" t="s">
        <v>98</v>
      </c>
      <c r="K137" s="31">
        <v>4.2000000000000003E-2</v>
      </c>
      <c r="L137" s="31">
        <v>2.1000000000000001E-2</v>
      </c>
      <c r="M137" s="31">
        <v>0.45100000000000001</v>
      </c>
      <c r="N137" s="31">
        <v>2.5000000000000001E-2</v>
      </c>
      <c r="O137" s="31" t="s">
        <v>98</v>
      </c>
      <c r="P137" s="31">
        <v>100.89200000000001</v>
      </c>
      <c r="Q137" s="31">
        <v>1.0313406879609754</v>
      </c>
      <c r="R137" s="31">
        <v>240.46743427304062</v>
      </c>
    </row>
    <row r="138" spans="1:18" s="35" customFormat="1" ht="15">
      <c r="A138" s="31" t="s">
        <v>322</v>
      </c>
      <c r="B138" s="31">
        <v>3.383</v>
      </c>
      <c r="C138" s="31">
        <v>0.10299999999999999</v>
      </c>
      <c r="D138" s="31">
        <v>7.9000000000000001E-2</v>
      </c>
      <c r="E138" s="31" t="s">
        <v>98</v>
      </c>
      <c r="F138" s="31">
        <v>55.118000000000002</v>
      </c>
      <c r="G138" s="31">
        <v>39.965000000000003</v>
      </c>
      <c r="H138" s="31">
        <v>1.0999999999999999E-2</v>
      </c>
      <c r="I138" s="31">
        <v>0.59699999999999998</v>
      </c>
      <c r="J138" s="31" t="s">
        <v>98</v>
      </c>
      <c r="K138" s="31">
        <v>0.104</v>
      </c>
      <c r="L138" s="31">
        <v>7.0000000000000007E-2</v>
      </c>
      <c r="M138" s="31">
        <v>0.59399999999999997</v>
      </c>
      <c r="N138" s="31" t="s">
        <v>98</v>
      </c>
      <c r="O138" s="31" t="s">
        <v>98</v>
      </c>
      <c r="P138" s="31">
        <v>100.02399999999997</v>
      </c>
      <c r="Q138" s="31">
        <v>3.319259248572219</v>
      </c>
      <c r="R138" s="31">
        <v>341.34822478746986</v>
      </c>
    </row>
    <row r="139" spans="1:18" s="35" customFormat="1" ht="15">
      <c r="A139" s="31" t="s">
        <v>323</v>
      </c>
      <c r="B139" s="31">
        <v>3.173</v>
      </c>
      <c r="C139" s="31">
        <v>0.217</v>
      </c>
      <c r="D139" s="31">
        <v>0.125</v>
      </c>
      <c r="E139" s="31">
        <v>6.4000000000000001E-2</v>
      </c>
      <c r="F139" s="31">
        <v>54.365000000000002</v>
      </c>
      <c r="G139" s="31">
        <v>39.936999999999998</v>
      </c>
      <c r="H139" s="31">
        <v>4.1000000000000002E-2</v>
      </c>
      <c r="I139" s="31">
        <v>1.081</v>
      </c>
      <c r="J139" s="31">
        <v>0.40100000000000002</v>
      </c>
      <c r="K139" s="31">
        <v>8.5000000000000006E-2</v>
      </c>
      <c r="L139" s="31">
        <v>4.0000000000000001E-3</v>
      </c>
      <c r="M139" s="31">
        <v>0.49399999999999999</v>
      </c>
      <c r="N139" s="31" t="s">
        <v>98</v>
      </c>
      <c r="O139" s="31" t="s">
        <v>98</v>
      </c>
      <c r="P139" s="31">
        <v>99.986999999999995</v>
      </c>
      <c r="Q139" s="31">
        <v>0.56009014509895472</v>
      </c>
      <c r="R139" s="31">
        <v>7448.0362874932071</v>
      </c>
    </row>
    <row r="140" spans="1:18" s="35" customFormat="1" ht="15">
      <c r="A140" s="31" t="s">
        <v>324</v>
      </c>
      <c r="B140" s="31">
        <v>3.278</v>
      </c>
      <c r="C140" s="31">
        <v>0.22</v>
      </c>
      <c r="D140" s="31">
        <v>0.125</v>
      </c>
      <c r="E140" s="31" t="s">
        <v>98</v>
      </c>
      <c r="F140" s="31">
        <v>54.215000000000003</v>
      </c>
      <c r="G140" s="31">
        <v>39.962000000000003</v>
      </c>
      <c r="H140" s="31" t="s">
        <v>98</v>
      </c>
      <c r="I140" s="31">
        <v>1.196</v>
      </c>
      <c r="J140" s="31">
        <v>0.154</v>
      </c>
      <c r="K140" s="31">
        <v>0.14799999999999999</v>
      </c>
      <c r="L140" s="31">
        <v>6.6000000000000003E-2</v>
      </c>
      <c r="M140" s="31">
        <v>0.54900000000000004</v>
      </c>
      <c r="N140" s="31" t="s">
        <v>98</v>
      </c>
      <c r="O140" s="31" t="s">
        <v>98</v>
      </c>
      <c r="P140" s="31">
        <v>99.916000000000011</v>
      </c>
      <c r="Q140" s="31">
        <v>0.99119363549741391</v>
      </c>
      <c r="R140" s="31">
        <v>15493.715475424748</v>
      </c>
    </row>
    <row r="141" spans="1:18" s="35" customFormat="1" ht="15">
      <c r="A141" s="31" t="s">
        <v>325</v>
      </c>
      <c r="B141" s="31">
        <v>3.3069999999999999</v>
      </c>
      <c r="C141" s="31">
        <v>0.191</v>
      </c>
      <c r="D141" s="31">
        <v>0.248</v>
      </c>
      <c r="E141" s="31" t="s">
        <v>98</v>
      </c>
      <c r="F141" s="31">
        <v>54.901000000000003</v>
      </c>
      <c r="G141" s="31">
        <v>39.773000000000003</v>
      </c>
      <c r="H141" s="31">
        <v>8.9999999999999993E-3</v>
      </c>
      <c r="I141" s="31">
        <v>0.70399999999999996</v>
      </c>
      <c r="J141" s="31" t="s">
        <v>98</v>
      </c>
      <c r="K141" s="31">
        <v>0.22500000000000001</v>
      </c>
      <c r="L141" s="31">
        <v>9.6000000000000002E-2</v>
      </c>
      <c r="M141" s="31">
        <v>0.45700000000000002</v>
      </c>
      <c r="N141" s="31" t="s">
        <v>98</v>
      </c>
      <c r="O141" s="31" t="s">
        <v>98</v>
      </c>
      <c r="P141" s="31">
        <v>99.911000000000001</v>
      </c>
      <c r="Q141" s="31">
        <v>0.76540080105008002</v>
      </c>
      <c r="R141" s="31">
        <v>674.81042913841804</v>
      </c>
    </row>
    <row r="142" spans="1:18" s="35" customFormat="1" ht="15">
      <c r="A142" s="31" t="s">
        <v>326</v>
      </c>
      <c r="B142" s="31">
        <v>3.0870000000000002</v>
      </c>
      <c r="C142" s="31">
        <v>7.0999999999999994E-2</v>
      </c>
      <c r="D142" s="31" t="s">
        <v>98</v>
      </c>
      <c r="E142" s="31" t="s">
        <v>98</v>
      </c>
      <c r="F142" s="31">
        <v>55.249000000000002</v>
      </c>
      <c r="G142" s="31">
        <v>39.997</v>
      </c>
      <c r="H142" s="31" t="s">
        <v>98</v>
      </c>
      <c r="I142" s="31">
        <v>0.81599999999999995</v>
      </c>
      <c r="J142" s="31">
        <v>0.184</v>
      </c>
      <c r="K142" s="31">
        <v>1.2E-2</v>
      </c>
      <c r="L142" s="31">
        <v>1.6E-2</v>
      </c>
      <c r="M142" s="31">
        <v>0.47</v>
      </c>
      <c r="N142" s="31" t="s">
        <v>98</v>
      </c>
      <c r="O142" s="31" t="s">
        <v>98</v>
      </c>
      <c r="P142" s="31">
        <v>99.903000000000006</v>
      </c>
      <c r="Q142" s="31">
        <v>0.43061703282203934</v>
      </c>
      <c r="R142" s="31">
        <v>1377.1998215439473</v>
      </c>
    </row>
    <row r="143" spans="1:18" s="35" customFormat="1" ht="15">
      <c r="A143" s="31" t="s">
        <v>327</v>
      </c>
      <c r="B143" s="31">
        <v>3.3119999999999998</v>
      </c>
      <c r="C143" s="31">
        <v>0.105</v>
      </c>
      <c r="D143" s="31">
        <v>2.1000000000000001E-2</v>
      </c>
      <c r="E143" s="31" t="s">
        <v>98</v>
      </c>
      <c r="F143" s="31">
        <v>54.628</v>
      </c>
      <c r="G143" s="31">
        <v>40.716000000000001</v>
      </c>
      <c r="H143" s="31" t="s">
        <v>98</v>
      </c>
      <c r="I143" s="31">
        <v>0.89600000000000002</v>
      </c>
      <c r="J143" s="31">
        <v>0.192</v>
      </c>
      <c r="K143" s="31">
        <v>5.3999999999999999E-2</v>
      </c>
      <c r="L143" s="31">
        <v>5.8999999999999997E-2</v>
      </c>
      <c r="M143" s="31">
        <v>0.625</v>
      </c>
      <c r="N143" s="31" t="s">
        <v>98</v>
      </c>
      <c r="O143" s="31" t="s">
        <v>98</v>
      </c>
      <c r="P143" s="31">
        <v>100.608</v>
      </c>
      <c r="Q143" s="31">
        <v>1.8036447013425119</v>
      </c>
      <c r="R143" s="31">
        <v>2292.4164121189301</v>
      </c>
    </row>
    <row r="144" spans="1:18" s="35" customFormat="1" ht="15">
      <c r="A144" s="31" t="s">
        <v>328</v>
      </c>
      <c r="B144" s="31">
        <v>3.3319999999999999</v>
      </c>
      <c r="C144" s="31">
        <v>0.19900000000000001</v>
      </c>
      <c r="D144" s="31">
        <v>0.28499999999999998</v>
      </c>
      <c r="E144" s="31" t="s">
        <v>98</v>
      </c>
      <c r="F144" s="31">
        <v>54.302999999999997</v>
      </c>
      <c r="G144" s="31">
        <v>40.277000000000001</v>
      </c>
      <c r="H144" s="31" t="s">
        <v>98</v>
      </c>
      <c r="I144" s="31">
        <v>0.80500000000000005</v>
      </c>
      <c r="J144" s="31">
        <v>4.2999999999999997E-2</v>
      </c>
      <c r="K144" s="31">
        <v>0.11700000000000001</v>
      </c>
      <c r="L144" s="31">
        <v>0.05</v>
      </c>
      <c r="M144" s="31">
        <v>0.52700000000000002</v>
      </c>
      <c r="N144" s="31">
        <v>8.9999999999999993E-3</v>
      </c>
      <c r="O144" s="31" t="s">
        <v>98</v>
      </c>
      <c r="P144" s="31">
        <v>99.948000000000022</v>
      </c>
      <c r="Q144" s="31">
        <v>1.2107297197415723</v>
      </c>
      <c r="R144" s="31">
        <v>1284.0108156501215</v>
      </c>
    </row>
    <row r="145" spans="1:18" s="35" customFormat="1" ht="15">
      <c r="A145" s="31" t="s">
        <v>329</v>
      </c>
      <c r="B145" s="31">
        <v>3.1819999999999999</v>
      </c>
      <c r="C145" s="31">
        <v>0.17100000000000001</v>
      </c>
      <c r="D145" s="31">
        <v>0.33700000000000002</v>
      </c>
      <c r="E145" s="31" t="s">
        <v>98</v>
      </c>
      <c r="F145" s="31">
        <v>54.866</v>
      </c>
      <c r="G145" s="31">
        <v>40.21</v>
      </c>
      <c r="H145" s="31" t="s">
        <v>98</v>
      </c>
      <c r="I145" s="31">
        <v>0.66900000000000004</v>
      </c>
      <c r="J145" s="31">
        <v>4.4999999999999998E-2</v>
      </c>
      <c r="K145" s="31">
        <v>0.14499999999999999</v>
      </c>
      <c r="L145" s="31">
        <v>2.1999999999999999E-2</v>
      </c>
      <c r="M145" s="31">
        <v>0.55900000000000005</v>
      </c>
      <c r="N145" s="31" t="s">
        <v>98</v>
      </c>
      <c r="O145" s="31" t="s">
        <v>98</v>
      </c>
      <c r="P145" s="31">
        <v>100.20599999999999</v>
      </c>
      <c r="Q145" s="31">
        <v>0.70772443190623213</v>
      </c>
      <c r="R145" s="31">
        <v>539.96367533705472</v>
      </c>
    </row>
    <row r="146" spans="1:18" s="35" customFormat="1" ht="15">
      <c r="A146" s="31" t="s">
        <v>330</v>
      </c>
      <c r="B146" s="31">
        <v>3.3330000000000002</v>
      </c>
      <c r="C146" s="31">
        <v>0.155</v>
      </c>
      <c r="D146" s="31">
        <v>1.4999999999999999E-2</v>
      </c>
      <c r="E146" s="31" t="s">
        <v>98</v>
      </c>
      <c r="F146" s="31">
        <v>54.414000000000001</v>
      </c>
      <c r="G146" s="31">
        <v>40.725999999999999</v>
      </c>
      <c r="H146" s="31">
        <v>5.0000000000000001E-3</v>
      </c>
      <c r="I146" s="31">
        <v>0.311</v>
      </c>
      <c r="J146" s="31" t="s">
        <v>98</v>
      </c>
      <c r="K146" s="31">
        <v>2.1000000000000001E-2</v>
      </c>
      <c r="L146" s="31" t="s">
        <v>98</v>
      </c>
      <c r="M146" s="31">
        <v>0.496</v>
      </c>
      <c r="N146" s="31">
        <v>2.5000000000000001E-2</v>
      </c>
      <c r="O146" s="31" t="s">
        <v>98</v>
      </c>
      <c r="P146" s="31">
        <v>99.501000000000005</v>
      </c>
      <c r="Q146" s="31">
        <v>1.0414968082247209</v>
      </c>
      <c r="R146" s="31">
        <v>55.215686703961929</v>
      </c>
    </row>
    <row r="147" spans="1:18" s="35" customFormat="1" ht="15">
      <c r="A147" s="31" t="s">
        <v>331</v>
      </c>
      <c r="B147" s="31">
        <v>3.11</v>
      </c>
      <c r="C147" s="31">
        <v>0.123</v>
      </c>
      <c r="D147" s="31">
        <v>8.0000000000000002E-3</v>
      </c>
      <c r="E147" s="31">
        <v>0.01</v>
      </c>
      <c r="F147" s="31">
        <v>55.134999999999998</v>
      </c>
      <c r="G147" s="31">
        <v>40.456000000000003</v>
      </c>
      <c r="H147" s="31">
        <v>1.2999999999999999E-2</v>
      </c>
      <c r="I147" s="31">
        <v>0.27300000000000002</v>
      </c>
      <c r="J147" s="31" t="s">
        <v>98</v>
      </c>
      <c r="K147" s="31">
        <v>2.8000000000000001E-2</v>
      </c>
      <c r="L147" s="31">
        <v>3.2000000000000001E-2</v>
      </c>
      <c r="M147" s="31">
        <v>0.44700000000000001</v>
      </c>
      <c r="N147" s="31" t="s">
        <v>98</v>
      </c>
      <c r="O147" s="31" t="s">
        <v>98</v>
      </c>
      <c r="P147" s="31">
        <v>99.635000000000005</v>
      </c>
      <c r="Q147" s="31">
        <v>0.42033333367789422</v>
      </c>
      <c r="R147" s="31">
        <v>43.34575938722152</v>
      </c>
    </row>
    <row r="148" spans="1:18" s="35" customFormat="1" ht="15">
      <c r="A148" s="31" t="s">
        <v>332</v>
      </c>
      <c r="B148" s="31">
        <v>3.5329999999999999</v>
      </c>
      <c r="C148" s="31">
        <v>0.23400000000000001</v>
      </c>
      <c r="D148" s="31">
        <v>0.184</v>
      </c>
      <c r="E148" s="31" t="s">
        <v>98</v>
      </c>
      <c r="F148" s="31">
        <v>52.100999999999999</v>
      </c>
      <c r="G148" s="31">
        <v>42.344999999999999</v>
      </c>
      <c r="H148" s="31">
        <v>2.5999999999999999E-2</v>
      </c>
      <c r="I148" s="31">
        <v>0.84799999999999998</v>
      </c>
      <c r="J148" s="31">
        <v>7.9000000000000001E-2</v>
      </c>
      <c r="K148" s="31">
        <v>0.182</v>
      </c>
      <c r="L148" s="31">
        <v>6.4000000000000001E-2</v>
      </c>
      <c r="M148" s="31">
        <v>0.35899999999999999</v>
      </c>
      <c r="N148" s="31" t="s">
        <v>98</v>
      </c>
      <c r="O148" s="31" t="s">
        <v>98</v>
      </c>
      <c r="P148" s="31">
        <v>99.95499999999997</v>
      </c>
      <c r="Q148" s="31">
        <v>3.3178833292916199</v>
      </c>
      <c r="R148" s="31">
        <v>1688.5564274229291</v>
      </c>
    </row>
    <row r="149" spans="1:18" s="35" customFormat="1" ht="15">
      <c r="A149" s="31" t="s">
        <v>333</v>
      </c>
      <c r="B149" s="31">
        <v>3.1890000000000001</v>
      </c>
      <c r="C149" s="31">
        <v>6.3E-2</v>
      </c>
      <c r="D149" s="31">
        <v>1.7999999999999999E-2</v>
      </c>
      <c r="E149" s="31" t="s">
        <v>98</v>
      </c>
      <c r="F149" s="31">
        <v>52.639000000000003</v>
      </c>
      <c r="G149" s="31">
        <v>42.764000000000003</v>
      </c>
      <c r="H149" s="31">
        <v>7.0000000000000001E-3</v>
      </c>
      <c r="I149" s="31">
        <v>0.34300000000000003</v>
      </c>
      <c r="J149" s="31" t="s">
        <v>98</v>
      </c>
      <c r="K149" s="31">
        <v>1.0999999999999999E-2</v>
      </c>
      <c r="L149" s="31">
        <v>3.3000000000000002E-2</v>
      </c>
      <c r="M149" s="31">
        <v>8.6999999999999994E-2</v>
      </c>
      <c r="N149" s="31">
        <v>2.3E-2</v>
      </c>
      <c r="O149" s="31" t="s">
        <v>98</v>
      </c>
      <c r="P149" s="31">
        <v>99.177000000000007</v>
      </c>
      <c r="Q149" s="31">
        <v>7.4279578523885587E-2</v>
      </c>
      <c r="R149" s="31">
        <v>67.698819895301924</v>
      </c>
    </row>
    <row r="150" spans="1:18" s="35" customFormat="1" ht="15">
      <c r="A150" s="31" t="s">
        <v>334</v>
      </c>
      <c r="B150" s="31">
        <v>3.2770000000000001</v>
      </c>
      <c r="C150" s="31">
        <v>0.23699999999999999</v>
      </c>
      <c r="D150" s="31">
        <v>0.33700000000000002</v>
      </c>
      <c r="E150" s="31" t="s">
        <v>98</v>
      </c>
      <c r="F150" s="31">
        <v>54.158000000000001</v>
      </c>
      <c r="G150" s="31">
        <v>39.927999999999997</v>
      </c>
      <c r="H150" s="31" t="s">
        <v>98</v>
      </c>
      <c r="I150" s="31">
        <v>0.94</v>
      </c>
      <c r="J150" s="31">
        <v>2.1000000000000001E-2</v>
      </c>
      <c r="K150" s="31">
        <v>0.26400000000000001</v>
      </c>
      <c r="L150" s="31">
        <v>5.5E-2</v>
      </c>
      <c r="M150" s="31">
        <v>0.45400000000000001</v>
      </c>
      <c r="N150" s="31" t="s">
        <v>98</v>
      </c>
      <c r="O150" s="31" t="s">
        <v>98</v>
      </c>
      <c r="P150" s="31">
        <v>99.670999999999992</v>
      </c>
      <c r="Q150" s="31">
        <v>0.67072773353887072</v>
      </c>
      <c r="R150" s="31">
        <v>3033.9373763815588</v>
      </c>
    </row>
    <row r="151" spans="1:18" s="35" customFormat="1" ht="15">
      <c r="A151" s="31" t="s">
        <v>335</v>
      </c>
      <c r="B151" s="31">
        <v>3.2709999999999999</v>
      </c>
      <c r="C151" s="31">
        <v>0.156</v>
      </c>
      <c r="D151" s="31">
        <v>0.35699999999999998</v>
      </c>
      <c r="E151" s="31">
        <v>1.2999999999999999E-2</v>
      </c>
      <c r="F151" s="31">
        <v>53.993000000000002</v>
      </c>
      <c r="G151" s="31">
        <v>40.844999999999999</v>
      </c>
      <c r="H151" s="31">
        <v>6.0000000000000001E-3</v>
      </c>
      <c r="I151" s="31">
        <v>0.63400000000000001</v>
      </c>
      <c r="J151" s="31" t="s">
        <v>98</v>
      </c>
      <c r="K151" s="31">
        <v>0.219</v>
      </c>
      <c r="L151" s="31">
        <v>6.4000000000000001E-2</v>
      </c>
      <c r="M151" s="31">
        <v>0.47599999999999998</v>
      </c>
      <c r="N151" s="31" t="s">
        <v>98</v>
      </c>
      <c r="O151" s="31" t="s">
        <v>98</v>
      </c>
      <c r="P151" s="31">
        <v>100.03399999999998</v>
      </c>
      <c r="Q151" s="31">
        <v>0.71525291252268886</v>
      </c>
      <c r="R151" s="31">
        <v>432.06322560212647</v>
      </c>
    </row>
    <row r="152" spans="1:18" s="35" customFormat="1" ht="15">
      <c r="A152" s="31" t="s">
        <v>336</v>
      </c>
      <c r="B152" s="31">
        <v>3.0790000000000002</v>
      </c>
      <c r="C152" s="31">
        <v>0.152</v>
      </c>
      <c r="D152" s="31">
        <v>0.154</v>
      </c>
      <c r="E152" s="31" t="s">
        <v>98</v>
      </c>
      <c r="F152" s="31">
        <v>55.343000000000004</v>
      </c>
      <c r="G152" s="31">
        <v>40.209000000000003</v>
      </c>
      <c r="H152" s="31">
        <v>2.3E-2</v>
      </c>
      <c r="I152" s="31">
        <v>0.55200000000000005</v>
      </c>
      <c r="J152" s="31" t="s">
        <v>98</v>
      </c>
      <c r="K152" s="31">
        <v>0.14699999999999999</v>
      </c>
      <c r="L152" s="31">
        <v>6.8000000000000005E-2</v>
      </c>
      <c r="M152" s="31">
        <v>0.50600000000000001</v>
      </c>
      <c r="N152" s="31" t="s">
        <v>98</v>
      </c>
      <c r="O152" s="31" t="s">
        <v>98</v>
      </c>
      <c r="P152" s="31">
        <v>100.23300000000002</v>
      </c>
      <c r="Q152" s="31">
        <v>0.46955924413649536</v>
      </c>
      <c r="R152" s="31">
        <v>256.28213807460469</v>
      </c>
    </row>
    <row r="153" spans="1:18" s="35" customFormat="1" ht="15">
      <c r="A153" s="31" t="s">
        <v>337</v>
      </c>
      <c r="B153" s="31">
        <v>3.278</v>
      </c>
      <c r="C153" s="31">
        <v>0.13400000000000001</v>
      </c>
      <c r="D153" s="31">
        <v>0.16900000000000001</v>
      </c>
      <c r="E153" s="31" t="s">
        <v>98</v>
      </c>
      <c r="F153" s="31">
        <v>54.113999999999997</v>
      </c>
      <c r="G153" s="31">
        <v>40.582999999999998</v>
      </c>
      <c r="H153" s="31" t="s">
        <v>98</v>
      </c>
      <c r="I153" s="31">
        <v>0.65500000000000003</v>
      </c>
      <c r="J153" s="31" t="s">
        <v>98</v>
      </c>
      <c r="K153" s="31">
        <v>0.14299999999999999</v>
      </c>
      <c r="L153" s="31">
        <v>9.7000000000000003E-2</v>
      </c>
      <c r="M153" s="31">
        <v>0.49399999999999999</v>
      </c>
      <c r="N153" s="31" t="s">
        <v>98</v>
      </c>
      <c r="O153" s="31" t="s">
        <v>98</v>
      </c>
      <c r="P153" s="31">
        <v>99.668999999999983</v>
      </c>
      <c r="Q153" s="31">
        <v>0.78989181744342174</v>
      </c>
      <c r="R153" s="31">
        <v>493.89843302201672</v>
      </c>
    </row>
    <row r="154" spans="1:18" s="35" customFormat="1" ht="15">
      <c r="A154" s="31" t="s">
        <v>338</v>
      </c>
      <c r="B154" s="31">
        <v>3.0379999999999998</v>
      </c>
      <c r="C154" s="31">
        <v>0.153</v>
      </c>
      <c r="D154" s="31">
        <v>0.14199999999999999</v>
      </c>
      <c r="E154" s="31" t="s">
        <v>98</v>
      </c>
      <c r="F154" s="31">
        <v>53.957999999999998</v>
      </c>
      <c r="G154" s="31">
        <v>40.603000000000002</v>
      </c>
      <c r="H154" s="31" t="s">
        <v>98</v>
      </c>
      <c r="I154" s="31">
        <v>0.77</v>
      </c>
      <c r="J154" s="31" t="s">
        <v>98</v>
      </c>
      <c r="K154" s="31">
        <v>0.14799999999999999</v>
      </c>
      <c r="L154" s="31">
        <v>3.0000000000000001E-3</v>
      </c>
      <c r="M154" s="31">
        <v>0.48099999999999998</v>
      </c>
      <c r="N154" s="31" t="s">
        <v>98</v>
      </c>
      <c r="O154" s="31" t="s">
        <v>98</v>
      </c>
      <c r="P154" s="31">
        <v>99.295999999999992</v>
      </c>
      <c r="Q154" s="31">
        <v>0.40731534783345064</v>
      </c>
      <c r="R154" s="31">
        <v>1027.428103143252</v>
      </c>
    </row>
    <row r="155" spans="1:18" s="35" customFormat="1" ht="15">
      <c r="A155" s="33" t="s">
        <v>339</v>
      </c>
      <c r="B155" s="33">
        <v>3.3220000000000001</v>
      </c>
      <c r="C155" s="33">
        <v>0.247</v>
      </c>
      <c r="D155" s="33">
        <v>0.28199999999999997</v>
      </c>
      <c r="E155" s="33" t="s">
        <v>98</v>
      </c>
      <c r="F155" s="33">
        <v>53.595999999999997</v>
      </c>
      <c r="G155" s="33">
        <v>40.124000000000002</v>
      </c>
      <c r="H155" s="33">
        <v>1.4E-2</v>
      </c>
      <c r="I155" s="33">
        <v>0.96499999999999997</v>
      </c>
      <c r="J155" s="33">
        <v>4.1000000000000002E-2</v>
      </c>
      <c r="K155" s="33">
        <v>0.151</v>
      </c>
      <c r="L155" s="33">
        <v>3.2000000000000001E-2</v>
      </c>
      <c r="M155" s="33">
        <v>0.66500000000000004</v>
      </c>
      <c r="N155" s="33" t="s">
        <v>98</v>
      </c>
      <c r="O155" s="33" t="s">
        <v>98</v>
      </c>
      <c r="P155" s="33">
        <v>99.438999999999993</v>
      </c>
      <c r="Q155" s="33">
        <v>2.6456376244429158</v>
      </c>
      <c r="R155" s="33">
        <v>3557.638239696108</v>
      </c>
    </row>
  </sheetData>
  <mergeCells count="4">
    <mergeCell ref="A2:A3"/>
    <mergeCell ref="B2:P2"/>
    <mergeCell ref="Q2:Q3"/>
    <mergeCell ref="R2:R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715B4-5E5D-4C4B-8E8F-159B28D2A46B}">
  <dimension ref="A1:I1079"/>
  <sheetViews>
    <sheetView topLeftCell="A89" workbookViewId="0">
      <selection activeCell="L41" sqref="L41"/>
    </sheetView>
  </sheetViews>
  <sheetFormatPr defaultRowHeight="15"/>
  <cols>
    <col min="1" max="1" width="10" style="37" customWidth="1"/>
    <col min="2" max="2" width="9" style="37" customWidth="1"/>
    <col min="3" max="3" width="8.5546875" style="37" customWidth="1"/>
    <col min="4" max="4" width="9.5546875" style="37" customWidth="1"/>
    <col min="5" max="5" width="9.109375" style="37" customWidth="1"/>
    <col min="6" max="6" width="8.88671875" style="37"/>
    <col min="7" max="7" width="9.6640625" style="37" customWidth="1"/>
    <col min="8" max="8" width="7.88671875" style="37" customWidth="1"/>
    <col min="9" max="9" width="8.88671875" style="37"/>
    <col min="10" max="16384" width="8.88671875" style="38"/>
  </cols>
  <sheetData>
    <row r="1" spans="1:9">
      <c r="A1" s="36" t="s">
        <v>340</v>
      </c>
    </row>
    <row r="2" spans="1:9" ht="21.6">
      <c r="A2" s="39" t="s">
        <v>341</v>
      </c>
      <c r="B2" s="40" t="s">
        <v>342</v>
      </c>
      <c r="C2" s="41" t="s">
        <v>343</v>
      </c>
      <c r="D2" s="42" t="s">
        <v>344</v>
      </c>
      <c r="E2" s="41" t="s">
        <v>343</v>
      </c>
      <c r="F2" s="43" t="s">
        <v>345</v>
      </c>
      <c r="G2" s="41" t="s">
        <v>343</v>
      </c>
      <c r="H2" s="42" t="s">
        <v>346</v>
      </c>
      <c r="I2" s="41" t="s">
        <v>343</v>
      </c>
    </row>
    <row r="3" spans="1:9">
      <c r="A3" s="44" t="s">
        <v>347</v>
      </c>
      <c r="B3" s="44">
        <v>5.6599999999999998E-2</v>
      </c>
      <c r="C3" s="44">
        <v>4.0000000000000002E-4</v>
      </c>
      <c r="D3" s="45">
        <v>6.7600000000000004E-3</v>
      </c>
      <c r="E3" s="45">
        <v>4.0000000000000003E-5</v>
      </c>
      <c r="F3" s="25">
        <v>3.6000000000000002E-4</v>
      </c>
      <c r="G3" s="45">
        <v>3.0000000000000001E-5</v>
      </c>
      <c r="H3" s="45">
        <v>0.70662000000000003</v>
      </c>
      <c r="I3" s="45">
        <v>1E-4</v>
      </c>
    </row>
    <row r="4" spans="1:9">
      <c r="A4" s="44" t="s">
        <v>189</v>
      </c>
      <c r="B4" s="44">
        <v>5.7700000000000001E-2</v>
      </c>
      <c r="C4" s="44">
        <v>2.2000000000000001E-3</v>
      </c>
      <c r="D4" s="45">
        <v>6.8900000000000003E-3</v>
      </c>
      <c r="E4" s="45">
        <v>2.5999999999999998E-4</v>
      </c>
      <c r="F4" s="25">
        <v>8.8999999999999995E-4</v>
      </c>
      <c r="G4" s="45">
        <v>1.2E-4</v>
      </c>
      <c r="H4" s="45">
        <v>0.70709999999999995</v>
      </c>
      <c r="I4" s="45">
        <v>4.6000000000000001E-4</v>
      </c>
    </row>
    <row r="5" spans="1:9">
      <c r="A5" s="11" t="s">
        <v>190</v>
      </c>
      <c r="B5" s="44">
        <v>5.57E-2</v>
      </c>
      <c r="C5" s="44">
        <v>2.5000000000000001E-3</v>
      </c>
      <c r="D5" s="45">
        <v>6.6499999999999997E-3</v>
      </c>
      <c r="E5" s="45">
        <v>2.9999999999999997E-4</v>
      </c>
      <c r="F5" s="25">
        <v>8.9999999999999998E-4</v>
      </c>
      <c r="G5" s="45">
        <v>1.2999999999999999E-4</v>
      </c>
      <c r="H5" s="45">
        <v>0.70657999999999999</v>
      </c>
      <c r="I5" s="45">
        <v>4.8999999999999998E-4</v>
      </c>
    </row>
    <row r="6" spans="1:9">
      <c r="A6" s="11" t="s">
        <v>191</v>
      </c>
      <c r="B6" s="44">
        <v>5.7700000000000001E-2</v>
      </c>
      <c r="C6" s="44">
        <v>2.7000000000000001E-3</v>
      </c>
      <c r="D6" s="45">
        <v>6.8900000000000003E-3</v>
      </c>
      <c r="E6" s="45">
        <v>3.2000000000000003E-4</v>
      </c>
      <c r="F6" s="25">
        <v>7.7999999999999999E-4</v>
      </c>
      <c r="G6" s="45">
        <v>1.3999999999999999E-4</v>
      </c>
      <c r="H6" s="45">
        <v>0.70645999999999998</v>
      </c>
      <c r="I6" s="45">
        <v>5.9999999999999995E-4</v>
      </c>
    </row>
    <row r="7" spans="1:9">
      <c r="A7" s="11" t="s">
        <v>192</v>
      </c>
      <c r="B7" s="44">
        <v>5.6500000000000002E-2</v>
      </c>
      <c r="C7" s="44">
        <v>1.2999999999999999E-3</v>
      </c>
      <c r="D7" s="45">
        <v>6.7400000000000003E-3</v>
      </c>
      <c r="E7" s="45">
        <v>1.6000000000000001E-4</v>
      </c>
      <c r="F7" s="25">
        <v>4.8000000000000001E-4</v>
      </c>
      <c r="G7" s="45">
        <v>8.0000000000000007E-5</v>
      </c>
      <c r="H7" s="45">
        <v>0.70633000000000001</v>
      </c>
      <c r="I7" s="45">
        <v>2.7E-4</v>
      </c>
    </row>
    <row r="8" spans="1:9">
      <c r="A8" s="11" t="s">
        <v>193</v>
      </c>
      <c r="B8" s="44">
        <v>5.6800000000000003E-2</v>
      </c>
      <c r="C8" s="44">
        <v>2.8E-3</v>
      </c>
      <c r="D8" s="45">
        <v>6.7799999999999996E-3</v>
      </c>
      <c r="E8" s="45">
        <v>3.4000000000000002E-4</v>
      </c>
      <c r="F8" s="25">
        <v>2.1299999999999999E-3</v>
      </c>
      <c r="G8" s="45">
        <v>1.3999999999999999E-4</v>
      </c>
      <c r="H8" s="45">
        <v>0.70606999999999998</v>
      </c>
      <c r="I8" s="45">
        <v>5.4000000000000001E-4</v>
      </c>
    </row>
    <row r="9" spans="1:9">
      <c r="A9" s="11" t="s">
        <v>194</v>
      </c>
      <c r="B9" s="44">
        <v>5.57E-2</v>
      </c>
      <c r="C9" s="44">
        <v>2.7000000000000001E-3</v>
      </c>
      <c r="D9" s="45">
        <v>6.6499999999999997E-3</v>
      </c>
      <c r="E9" s="45">
        <v>3.2000000000000003E-4</v>
      </c>
      <c r="F9" s="25">
        <v>1.16E-3</v>
      </c>
      <c r="G9" s="45">
        <v>1.2999999999999999E-4</v>
      </c>
      <c r="H9" s="45">
        <v>0.70703000000000005</v>
      </c>
      <c r="I9" s="45">
        <v>5.1999999999999995E-4</v>
      </c>
    </row>
    <row r="10" spans="1:9">
      <c r="A10" s="11" t="s">
        <v>195</v>
      </c>
      <c r="B10" s="44">
        <v>5.7299999999999997E-2</v>
      </c>
      <c r="C10" s="44">
        <v>2.0999999999999999E-3</v>
      </c>
      <c r="D10" s="45">
        <v>6.8500000000000002E-3</v>
      </c>
      <c r="E10" s="45">
        <v>2.5000000000000001E-4</v>
      </c>
      <c r="F10" s="25">
        <v>4.0000000000000001E-3</v>
      </c>
      <c r="G10" s="45">
        <v>1.8000000000000001E-4</v>
      </c>
      <c r="H10" s="45">
        <v>0.70643999999999996</v>
      </c>
      <c r="I10" s="45">
        <v>4.6000000000000001E-4</v>
      </c>
    </row>
    <row r="11" spans="1:9">
      <c r="A11" s="11" t="s">
        <v>196</v>
      </c>
      <c r="B11" s="44">
        <v>5.6800000000000003E-2</v>
      </c>
      <c r="C11" s="44">
        <v>2.8999999999999998E-3</v>
      </c>
      <c r="D11" s="45">
        <v>6.79E-3</v>
      </c>
      <c r="E11" s="45">
        <v>3.5E-4</v>
      </c>
      <c r="F11" s="25">
        <v>1.1299999999999999E-3</v>
      </c>
      <c r="G11" s="45">
        <v>1.4999999999999999E-4</v>
      </c>
      <c r="H11" s="45">
        <v>0.70611999999999997</v>
      </c>
      <c r="I11" s="45">
        <v>6.3000000000000003E-4</v>
      </c>
    </row>
    <row r="12" spans="1:9">
      <c r="A12" s="11" t="s">
        <v>197</v>
      </c>
      <c r="B12" s="44">
        <v>5.7500000000000002E-2</v>
      </c>
      <c r="C12" s="44">
        <v>2.0999999999999999E-3</v>
      </c>
      <c r="D12" s="45">
        <v>6.8700000000000002E-3</v>
      </c>
      <c r="E12" s="45">
        <v>2.5000000000000001E-4</v>
      </c>
      <c r="F12" s="25">
        <v>9.1E-4</v>
      </c>
      <c r="G12" s="45">
        <v>1E-4</v>
      </c>
      <c r="H12" s="45">
        <v>0.70662000000000003</v>
      </c>
      <c r="I12" s="45">
        <v>3.4000000000000002E-4</v>
      </c>
    </row>
    <row r="13" spans="1:9">
      <c r="A13" s="11" t="s">
        <v>198</v>
      </c>
      <c r="B13" s="44">
        <v>5.5500000000000001E-2</v>
      </c>
      <c r="C13" s="44">
        <v>3.0999999999999999E-3</v>
      </c>
      <c r="D13" s="45">
        <v>6.6299999999999996E-3</v>
      </c>
      <c r="E13" s="45">
        <v>3.6000000000000002E-4</v>
      </c>
      <c r="F13" s="25">
        <v>2.47E-3</v>
      </c>
      <c r="G13" s="45">
        <v>1.9000000000000001E-4</v>
      </c>
      <c r="H13" s="45">
        <v>0.70677999999999996</v>
      </c>
      <c r="I13" s="45">
        <v>5.9000000000000003E-4</v>
      </c>
    </row>
    <row r="14" spans="1:9">
      <c r="A14" s="11" t="s">
        <v>199</v>
      </c>
      <c r="B14" s="44">
        <v>5.7799999999999997E-2</v>
      </c>
      <c r="C14" s="44">
        <v>2E-3</v>
      </c>
      <c r="D14" s="45">
        <v>6.8999999999999999E-3</v>
      </c>
      <c r="E14" s="45">
        <v>2.4000000000000001E-4</v>
      </c>
      <c r="F14" s="25">
        <v>1.1900000000000001E-3</v>
      </c>
      <c r="G14" s="45">
        <v>1E-4</v>
      </c>
      <c r="H14" s="45">
        <v>0.70643</v>
      </c>
      <c r="I14" s="45">
        <v>4.0999999999999999E-4</v>
      </c>
    </row>
    <row r="15" spans="1:9">
      <c r="A15" s="11" t="s">
        <v>200</v>
      </c>
      <c r="B15" s="44">
        <v>5.5E-2</v>
      </c>
      <c r="C15" s="44">
        <v>2.0999999999999999E-3</v>
      </c>
      <c r="D15" s="45">
        <v>6.5700000000000003E-3</v>
      </c>
      <c r="E15" s="45">
        <v>2.5999999999999998E-4</v>
      </c>
      <c r="F15" s="25">
        <v>8.3000000000000001E-4</v>
      </c>
      <c r="G15" s="45">
        <v>1.1E-4</v>
      </c>
      <c r="H15" s="45">
        <v>0.70638000000000001</v>
      </c>
      <c r="I15" s="45">
        <v>3.6000000000000002E-4</v>
      </c>
    </row>
    <row r="16" spans="1:9">
      <c r="A16" s="11" t="s">
        <v>201</v>
      </c>
      <c r="B16" s="44">
        <v>5.62E-2</v>
      </c>
      <c r="C16" s="44">
        <v>1.6999999999999999E-3</v>
      </c>
      <c r="D16" s="45">
        <v>6.7099999999999998E-3</v>
      </c>
      <c r="E16" s="45">
        <v>2.1000000000000001E-4</v>
      </c>
      <c r="F16" s="25">
        <v>1.64E-3</v>
      </c>
      <c r="G16" s="45">
        <v>1.3999999999999999E-4</v>
      </c>
      <c r="H16" s="45">
        <v>0.70653999999999995</v>
      </c>
      <c r="I16" s="45">
        <v>2.9E-4</v>
      </c>
    </row>
    <row r="17" spans="1:9">
      <c r="A17" s="11" t="s">
        <v>202</v>
      </c>
      <c r="B17" s="44">
        <v>5.5100000000000003E-2</v>
      </c>
      <c r="C17" s="44">
        <v>1.5E-3</v>
      </c>
      <c r="D17" s="45">
        <v>6.5799999999999999E-3</v>
      </c>
      <c r="E17" s="45">
        <v>1.8000000000000001E-4</v>
      </c>
      <c r="F17" s="25">
        <v>7.5000000000000002E-4</v>
      </c>
      <c r="G17" s="45">
        <v>6.9999999999999994E-5</v>
      </c>
      <c r="H17" s="45">
        <v>0.70650999999999997</v>
      </c>
      <c r="I17" s="45">
        <v>3.1E-4</v>
      </c>
    </row>
    <row r="18" spans="1:9">
      <c r="A18" s="11" t="s">
        <v>203</v>
      </c>
      <c r="B18" s="44">
        <v>5.4899999999999997E-2</v>
      </c>
      <c r="C18" s="44">
        <v>2.5000000000000001E-3</v>
      </c>
      <c r="D18" s="45">
        <v>6.5599999999999999E-3</v>
      </c>
      <c r="E18" s="45">
        <v>2.9999999999999997E-4</v>
      </c>
      <c r="F18" s="25">
        <v>1.2700000000000001E-3</v>
      </c>
      <c r="G18" s="45">
        <v>1.3999999999999999E-4</v>
      </c>
      <c r="H18" s="45">
        <v>0.70592999999999995</v>
      </c>
      <c r="I18" s="45">
        <v>4.6000000000000001E-4</v>
      </c>
    </row>
    <row r="19" spans="1:9">
      <c r="A19" s="11" t="s">
        <v>204</v>
      </c>
      <c r="B19" s="44">
        <v>5.6800000000000003E-2</v>
      </c>
      <c r="C19" s="44">
        <v>2E-3</v>
      </c>
      <c r="D19" s="45">
        <v>6.7799999999999996E-3</v>
      </c>
      <c r="E19" s="45">
        <v>2.4000000000000001E-4</v>
      </c>
      <c r="F19" s="25">
        <v>9.3000000000000005E-4</v>
      </c>
      <c r="G19" s="45">
        <v>1.2E-4</v>
      </c>
      <c r="H19" s="45">
        <v>0.70665</v>
      </c>
      <c r="I19" s="45">
        <v>3.8999999999999999E-4</v>
      </c>
    </row>
    <row r="20" spans="1:9">
      <c r="A20" s="11" t="s">
        <v>205</v>
      </c>
      <c r="B20" s="44">
        <v>5.6000000000000001E-2</v>
      </c>
      <c r="C20" s="44">
        <v>1.5E-3</v>
      </c>
      <c r="D20" s="45">
        <v>6.6899999999999998E-3</v>
      </c>
      <c r="E20" s="45">
        <v>1.8000000000000001E-4</v>
      </c>
      <c r="F20" s="25">
        <v>1.01E-3</v>
      </c>
      <c r="G20" s="45">
        <v>1.3999999999999999E-4</v>
      </c>
      <c r="H20" s="45">
        <v>0.70660999999999996</v>
      </c>
      <c r="I20" s="45">
        <v>2.7E-4</v>
      </c>
    </row>
    <row r="21" spans="1:9" ht="15" customHeight="1">
      <c r="A21" s="11" t="s">
        <v>206</v>
      </c>
      <c r="B21" s="44">
        <v>5.8299999999999998E-2</v>
      </c>
      <c r="C21" s="44">
        <v>2.3E-3</v>
      </c>
      <c r="D21" s="45">
        <v>6.96E-3</v>
      </c>
      <c r="E21" s="45">
        <v>2.7E-4</v>
      </c>
      <c r="F21" s="25">
        <v>1.1800000000000001E-3</v>
      </c>
      <c r="G21" s="45">
        <v>1.2999999999999999E-4</v>
      </c>
      <c r="H21" s="45">
        <v>0.70735000000000003</v>
      </c>
      <c r="I21" s="45">
        <v>3.8999999999999999E-4</v>
      </c>
    </row>
    <row r="22" spans="1:9" s="11" customFormat="1" ht="15" customHeight="1">
      <c r="A22" s="11" t="s">
        <v>207</v>
      </c>
      <c r="B22" s="11">
        <v>5.7099999999999998E-2</v>
      </c>
      <c r="C22" s="11">
        <v>1.5E-3</v>
      </c>
      <c r="D22" s="11">
        <v>6.8100000000000001E-3</v>
      </c>
      <c r="E22" s="11">
        <v>1.8000000000000001E-4</v>
      </c>
      <c r="F22" s="11">
        <v>1.8E-3</v>
      </c>
      <c r="G22" s="11">
        <v>9.0000000000000006E-5</v>
      </c>
      <c r="H22" s="11">
        <v>0.70704999999999996</v>
      </c>
      <c r="I22" s="11">
        <v>3.6000000000000002E-4</v>
      </c>
    </row>
    <row r="23" spans="1:9" s="11" customFormat="1" ht="15" customHeight="1">
      <c r="A23" s="11" t="s">
        <v>208</v>
      </c>
      <c r="B23" s="11">
        <v>5.6800000000000003E-2</v>
      </c>
      <c r="C23" s="11">
        <v>6.9999999999999999E-4</v>
      </c>
      <c r="D23" s="11">
        <v>6.79E-3</v>
      </c>
      <c r="E23" s="11">
        <v>8.0000000000000007E-5</v>
      </c>
      <c r="F23" s="11">
        <v>4.2999999999999999E-4</v>
      </c>
      <c r="G23" s="11">
        <v>3.0000000000000001E-5</v>
      </c>
      <c r="H23" s="11">
        <v>0.70648999999999995</v>
      </c>
      <c r="I23" s="11">
        <v>1.4999999999999999E-4</v>
      </c>
    </row>
    <row r="24" spans="1:9" s="11" customFormat="1" ht="15" customHeight="1">
      <c r="A24" s="11" t="s">
        <v>209</v>
      </c>
      <c r="B24" s="11">
        <v>5.62E-2</v>
      </c>
      <c r="C24" s="11">
        <v>1.9E-3</v>
      </c>
      <c r="D24" s="11">
        <v>6.7200000000000003E-3</v>
      </c>
      <c r="E24" s="11">
        <v>2.3000000000000001E-4</v>
      </c>
      <c r="F24" s="11">
        <v>7.3999999999999999E-4</v>
      </c>
      <c r="G24" s="11">
        <v>8.0000000000000007E-5</v>
      </c>
      <c r="H24" s="11">
        <v>0.70667999999999997</v>
      </c>
      <c r="I24" s="11">
        <v>3.4000000000000002E-4</v>
      </c>
    </row>
    <row r="25" spans="1:9" s="11" customFormat="1" ht="15" customHeight="1">
      <c r="A25" s="11" t="s">
        <v>232</v>
      </c>
      <c r="B25" s="11">
        <v>5.6599999999999998E-2</v>
      </c>
      <c r="C25" s="11">
        <v>2.9999999999999997E-4</v>
      </c>
      <c r="D25" s="11">
        <v>6.7499999999999999E-3</v>
      </c>
      <c r="E25" s="11">
        <v>3.0000000000000001E-5</v>
      </c>
      <c r="F25" s="11">
        <v>9.8899999999999995E-3</v>
      </c>
      <c r="G25" s="11">
        <v>3.5E-4</v>
      </c>
      <c r="H25" s="11">
        <v>0.70850000000000002</v>
      </c>
      <c r="I25" s="11">
        <v>1.1E-4</v>
      </c>
    </row>
    <row r="26" spans="1:9" s="11" customFormat="1" ht="15" customHeight="1">
      <c r="A26" s="11" t="s">
        <v>233</v>
      </c>
      <c r="B26" s="11">
        <v>5.6099999999999997E-2</v>
      </c>
      <c r="C26" s="11">
        <v>5.0000000000000001E-4</v>
      </c>
      <c r="D26" s="11">
        <v>6.6899999999999998E-3</v>
      </c>
      <c r="E26" s="11">
        <v>6.0000000000000002E-5</v>
      </c>
      <c r="F26" s="11">
        <v>6.3499999999999997E-3</v>
      </c>
      <c r="G26" s="11">
        <v>3.5E-4</v>
      </c>
      <c r="H26" s="11">
        <v>0.70772999999999997</v>
      </c>
      <c r="I26" s="11">
        <v>1.2999999999999999E-4</v>
      </c>
    </row>
    <row r="27" spans="1:9" s="11" customFormat="1" ht="15" customHeight="1">
      <c r="A27" s="11" t="s">
        <v>234</v>
      </c>
      <c r="B27" s="11">
        <v>5.6500000000000002E-2</v>
      </c>
      <c r="C27" s="11">
        <v>2.9999999999999997E-4</v>
      </c>
      <c r="D27" s="11">
        <v>6.7400000000000003E-3</v>
      </c>
      <c r="E27" s="11">
        <v>4.0000000000000003E-5</v>
      </c>
      <c r="F27" s="11">
        <v>3.1800000000000001E-3</v>
      </c>
      <c r="G27" s="11">
        <v>2.0000000000000001E-4</v>
      </c>
      <c r="H27" s="11">
        <v>0.70674000000000003</v>
      </c>
      <c r="I27" s="11">
        <v>1E-4</v>
      </c>
    </row>
    <row r="28" spans="1:9" s="11" customFormat="1" ht="15" customHeight="1">
      <c r="A28" s="11" t="s">
        <v>235</v>
      </c>
      <c r="B28" s="11">
        <v>5.57E-2</v>
      </c>
      <c r="C28" s="11">
        <v>1.5E-3</v>
      </c>
      <c r="D28" s="11">
        <v>6.6499999999999997E-3</v>
      </c>
      <c r="E28" s="11">
        <v>1.8000000000000001E-4</v>
      </c>
      <c r="F28" s="11">
        <v>1.4499999999999999E-3</v>
      </c>
      <c r="G28" s="11">
        <v>3.6999999999999999E-4</v>
      </c>
      <c r="H28" s="11">
        <v>0.70718999999999999</v>
      </c>
      <c r="I28" s="11">
        <v>3.3E-4</v>
      </c>
    </row>
    <row r="29" spans="1:9" s="11" customFormat="1" ht="15" customHeight="1">
      <c r="A29" s="11" t="s">
        <v>236</v>
      </c>
      <c r="B29" s="11">
        <v>5.6099999999999997E-2</v>
      </c>
      <c r="C29" s="11">
        <v>2.7000000000000001E-3</v>
      </c>
      <c r="D29" s="11">
        <v>6.7000000000000002E-3</v>
      </c>
      <c r="E29" s="11">
        <v>3.2000000000000003E-4</v>
      </c>
      <c r="F29" s="11">
        <v>1.0499999999999999E-3</v>
      </c>
      <c r="G29" s="11">
        <v>1.2E-4</v>
      </c>
      <c r="H29" s="11">
        <v>0.70686000000000004</v>
      </c>
      <c r="I29" s="11">
        <v>5.1000000000000004E-4</v>
      </c>
    </row>
    <row r="30" spans="1:9" s="11" customFormat="1" ht="15" customHeight="1">
      <c r="A30" s="11" t="s">
        <v>348</v>
      </c>
      <c r="B30" s="11">
        <v>5.7500000000000002E-2</v>
      </c>
      <c r="C30" s="11">
        <v>2.5000000000000001E-3</v>
      </c>
      <c r="D30" s="11">
        <v>6.8599999999999998E-3</v>
      </c>
      <c r="E30" s="11">
        <v>2.9E-4</v>
      </c>
      <c r="F30" s="11">
        <v>1E-3</v>
      </c>
      <c r="G30" s="11">
        <v>1.2E-4</v>
      </c>
      <c r="H30" s="11">
        <v>0.70669999999999999</v>
      </c>
      <c r="I30" s="11">
        <v>4.6000000000000001E-4</v>
      </c>
    </row>
    <row r="31" spans="1:9" s="11" customFormat="1" ht="15" customHeight="1">
      <c r="A31" s="11" t="s">
        <v>238</v>
      </c>
      <c r="B31" s="11">
        <v>5.6300000000000003E-2</v>
      </c>
      <c r="C31" s="11">
        <v>2.3999999999999998E-3</v>
      </c>
      <c r="D31" s="11">
        <v>6.7299999999999999E-3</v>
      </c>
      <c r="E31" s="11">
        <v>2.9E-4</v>
      </c>
      <c r="F31" s="11">
        <v>1.33E-3</v>
      </c>
      <c r="G31" s="11">
        <v>1.2999999999999999E-4</v>
      </c>
      <c r="H31" s="11">
        <v>0.70689000000000002</v>
      </c>
      <c r="I31" s="11">
        <v>4.6999999999999999E-4</v>
      </c>
    </row>
    <row r="32" spans="1:9" s="11" customFormat="1" ht="15" customHeight="1">
      <c r="A32" s="11" t="s">
        <v>239</v>
      </c>
      <c r="B32" s="11">
        <v>5.5E-2</v>
      </c>
      <c r="C32" s="11">
        <v>3.2000000000000002E-3</v>
      </c>
      <c r="D32" s="11">
        <v>6.5599999999999999E-3</v>
      </c>
      <c r="E32" s="11">
        <v>3.8000000000000002E-4</v>
      </c>
      <c r="F32" s="11">
        <v>1.1299999999999999E-3</v>
      </c>
      <c r="G32" s="11">
        <v>1.4999999999999999E-4</v>
      </c>
      <c r="H32" s="11">
        <v>0.70709</v>
      </c>
      <c r="I32" s="11">
        <v>6.4000000000000005E-4</v>
      </c>
    </row>
    <row r="33" spans="1:9" s="11" customFormat="1" ht="15" customHeight="1">
      <c r="A33" s="11" t="s">
        <v>240</v>
      </c>
      <c r="B33" s="11">
        <v>5.4399999999999997E-2</v>
      </c>
      <c r="C33" s="11">
        <v>2.8E-3</v>
      </c>
      <c r="D33" s="11">
        <v>6.4999999999999997E-3</v>
      </c>
      <c r="E33" s="11">
        <v>3.4000000000000002E-4</v>
      </c>
      <c r="F33" s="11">
        <v>1.16E-3</v>
      </c>
      <c r="G33" s="11">
        <v>1.2999999999999999E-4</v>
      </c>
      <c r="H33" s="11">
        <v>0.70623999999999998</v>
      </c>
      <c r="I33" s="11">
        <v>5.1999999999999995E-4</v>
      </c>
    </row>
    <row r="34" spans="1:9" s="11" customFormat="1" ht="15" customHeight="1">
      <c r="A34" s="11" t="s">
        <v>241</v>
      </c>
      <c r="B34" s="11">
        <v>5.5100000000000003E-2</v>
      </c>
      <c r="C34" s="11">
        <v>2.5000000000000001E-3</v>
      </c>
      <c r="D34" s="11">
        <v>6.5799999999999999E-3</v>
      </c>
      <c r="E34" s="11">
        <v>2.9E-4</v>
      </c>
      <c r="F34" s="11">
        <v>1.1299999999999999E-3</v>
      </c>
      <c r="G34" s="11">
        <v>1.4999999999999999E-4</v>
      </c>
      <c r="H34" s="11">
        <v>0.70723999999999998</v>
      </c>
      <c r="I34" s="11">
        <v>5.4000000000000001E-4</v>
      </c>
    </row>
    <row r="35" spans="1:9" s="11" customFormat="1" ht="15" customHeight="1">
      <c r="A35" s="11" t="s">
        <v>242</v>
      </c>
      <c r="B35" s="11">
        <v>5.5500000000000001E-2</v>
      </c>
      <c r="C35" s="11">
        <v>3.0000000000000001E-3</v>
      </c>
      <c r="D35" s="11">
        <v>6.6299999999999996E-3</v>
      </c>
      <c r="E35" s="11">
        <v>3.6000000000000002E-4</v>
      </c>
      <c r="F35" s="11">
        <v>1.17E-3</v>
      </c>
      <c r="G35" s="11">
        <v>1.7000000000000001E-4</v>
      </c>
      <c r="H35" s="11">
        <v>0.70662000000000003</v>
      </c>
      <c r="I35" s="11">
        <v>5.5999999999999995E-4</v>
      </c>
    </row>
    <row r="36" spans="1:9" s="11" customFormat="1" ht="15" customHeight="1">
      <c r="A36" s="11" t="s">
        <v>243</v>
      </c>
      <c r="B36" s="11">
        <v>5.7000000000000002E-2</v>
      </c>
      <c r="C36" s="11">
        <v>2.8999999999999998E-3</v>
      </c>
      <c r="D36" s="11">
        <v>6.8100000000000001E-3</v>
      </c>
      <c r="E36" s="11">
        <v>3.4000000000000002E-4</v>
      </c>
      <c r="F36" s="11">
        <v>1.2099999999999999E-3</v>
      </c>
      <c r="G36" s="11">
        <v>1.4999999999999999E-4</v>
      </c>
      <c r="H36" s="11">
        <v>0.70701999999999998</v>
      </c>
      <c r="I36" s="11">
        <v>5.6999999999999998E-4</v>
      </c>
    </row>
    <row r="37" spans="1:9" s="11" customFormat="1" ht="15" customHeight="1">
      <c r="A37" s="11" t="s">
        <v>244</v>
      </c>
      <c r="B37" s="11">
        <v>5.45E-2</v>
      </c>
      <c r="C37" s="11">
        <v>2.3E-3</v>
      </c>
      <c r="D37" s="11">
        <v>6.5100000000000002E-3</v>
      </c>
      <c r="E37" s="11">
        <v>2.7999999999999998E-4</v>
      </c>
      <c r="F37" s="11">
        <v>1.42E-3</v>
      </c>
      <c r="G37" s="11">
        <v>1.3999999999999999E-4</v>
      </c>
      <c r="H37" s="11">
        <v>0.70665</v>
      </c>
      <c r="I37" s="11">
        <v>4.4999999999999999E-4</v>
      </c>
    </row>
    <row r="38" spans="1:9" s="11" customFormat="1" ht="15" customHeight="1">
      <c r="A38" s="11" t="s">
        <v>245</v>
      </c>
      <c r="B38" s="11">
        <v>5.4399999999999997E-2</v>
      </c>
      <c r="C38" s="11">
        <v>1.9E-3</v>
      </c>
      <c r="D38" s="11">
        <v>6.4900000000000001E-3</v>
      </c>
      <c r="E38" s="11">
        <v>2.3000000000000001E-4</v>
      </c>
      <c r="F38" s="11">
        <v>7.2000000000000005E-4</v>
      </c>
      <c r="G38" s="11">
        <v>1.1E-4</v>
      </c>
      <c r="H38" s="11">
        <v>0.70645000000000002</v>
      </c>
      <c r="I38" s="11">
        <v>3.6999999999999999E-4</v>
      </c>
    </row>
    <row r="39" spans="1:9" s="11" customFormat="1" ht="15" customHeight="1">
      <c r="A39" s="11" t="s">
        <v>349</v>
      </c>
      <c r="B39" s="11">
        <v>5.5300000000000002E-2</v>
      </c>
      <c r="C39" s="11">
        <v>3.5999999999999999E-3</v>
      </c>
      <c r="D39" s="11">
        <v>6.6E-3</v>
      </c>
      <c r="E39" s="11">
        <v>4.2000000000000002E-4</v>
      </c>
      <c r="F39" s="11">
        <v>1.15E-3</v>
      </c>
      <c r="G39" s="11">
        <v>1.6000000000000001E-4</v>
      </c>
      <c r="H39" s="11">
        <v>0.70648999999999995</v>
      </c>
      <c r="I39" s="11">
        <v>6.8000000000000005E-4</v>
      </c>
    </row>
    <row r="40" spans="1:9" s="11" customFormat="1" ht="15" customHeight="1">
      <c r="A40" s="11" t="s">
        <v>247</v>
      </c>
      <c r="B40" s="11">
        <v>5.5599999999999997E-2</v>
      </c>
      <c r="C40" s="11">
        <v>1.8E-3</v>
      </c>
      <c r="D40" s="11">
        <v>6.6400000000000001E-3</v>
      </c>
      <c r="E40" s="11">
        <v>2.1000000000000001E-4</v>
      </c>
      <c r="F40" s="11">
        <v>1.4300000000000001E-3</v>
      </c>
      <c r="G40" s="11">
        <v>1.1E-4</v>
      </c>
      <c r="H40" s="11">
        <v>0.70706999999999998</v>
      </c>
      <c r="I40" s="11">
        <v>4.4999999999999999E-4</v>
      </c>
    </row>
    <row r="41" spans="1:9" s="11" customFormat="1" ht="15" customHeight="1">
      <c r="A41" s="11" t="s">
        <v>248</v>
      </c>
      <c r="B41" s="11">
        <v>5.79E-2</v>
      </c>
      <c r="C41" s="11">
        <v>3.0999999999999999E-3</v>
      </c>
      <c r="D41" s="11">
        <v>6.9100000000000003E-3</v>
      </c>
      <c r="E41" s="11">
        <v>3.6999999999999999E-4</v>
      </c>
      <c r="F41" s="11">
        <v>1.31E-3</v>
      </c>
      <c r="G41" s="11">
        <v>1.3999999999999999E-4</v>
      </c>
      <c r="H41" s="11">
        <v>0.70709</v>
      </c>
      <c r="I41" s="11">
        <v>5.5999999999999995E-4</v>
      </c>
    </row>
    <row r="42" spans="1:9" s="11" customFormat="1" ht="15" customHeight="1">
      <c r="A42" s="11" t="s">
        <v>249</v>
      </c>
      <c r="B42" s="11">
        <v>5.7599999999999998E-2</v>
      </c>
      <c r="C42" s="11">
        <v>2.0999999999999999E-3</v>
      </c>
      <c r="D42" s="11">
        <v>6.8799999999999998E-3</v>
      </c>
      <c r="E42" s="11">
        <v>2.5999999999999998E-4</v>
      </c>
      <c r="F42" s="11">
        <v>8.8000000000000003E-4</v>
      </c>
      <c r="G42" s="11">
        <v>1.2E-4</v>
      </c>
      <c r="H42" s="11">
        <v>0.70669000000000004</v>
      </c>
      <c r="I42" s="11">
        <v>4.0000000000000002E-4</v>
      </c>
    </row>
    <row r="43" spans="1:9" s="11" customFormat="1" ht="15" customHeight="1">
      <c r="A43" s="11" t="s">
        <v>250</v>
      </c>
      <c r="B43" s="11">
        <v>5.4100000000000002E-2</v>
      </c>
      <c r="C43" s="11">
        <v>2E-3</v>
      </c>
      <c r="D43" s="11">
        <v>6.4599999999999996E-3</v>
      </c>
      <c r="E43" s="11">
        <v>2.4000000000000001E-4</v>
      </c>
      <c r="F43" s="11">
        <v>1.0399999999999999E-3</v>
      </c>
      <c r="G43" s="11">
        <v>1.1E-4</v>
      </c>
      <c r="H43" s="11">
        <v>0.70638999999999996</v>
      </c>
      <c r="I43" s="11">
        <v>4.6000000000000001E-4</v>
      </c>
    </row>
    <row r="44" spans="1:9" s="11" customFormat="1" ht="15" customHeight="1">
      <c r="A44" s="11" t="s">
        <v>251</v>
      </c>
      <c r="B44" s="11">
        <v>5.7799999999999997E-2</v>
      </c>
      <c r="C44" s="11">
        <v>2.2000000000000001E-3</v>
      </c>
      <c r="D44" s="11">
        <v>6.8999999999999999E-3</v>
      </c>
      <c r="E44" s="11">
        <v>2.5999999999999998E-4</v>
      </c>
      <c r="F44" s="11">
        <v>1.1800000000000001E-3</v>
      </c>
      <c r="G44" s="11">
        <v>1.2E-4</v>
      </c>
      <c r="H44" s="11">
        <v>0.70696999999999999</v>
      </c>
      <c r="I44" s="11">
        <v>4.4000000000000002E-4</v>
      </c>
    </row>
    <row r="45" spans="1:9" s="11" customFormat="1" ht="15" customHeight="1">
      <c r="A45" s="11" t="s">
        <v>350</v>
      </c>
      <c r="B45" s="11">
        <v>5.6399999999999999E-2</v>
      </c>
      <c r="C45" s="11">
        <v>4.0000000000000002E-4</v>
      </c>
      <c r="D45" s="11">
        <v>6.7400000000000003E-3</v>
      </c>
      <c r="E45" s="11">
        <v>5.0000000000000002E-5</v>
      </c>
      <c r="F45" s="11">
        <v>1.09E-3</v>
      </c>
      <c r="G45" s="11">
        <v>2.3000000000000001E-4</v>
      </c>
      <c r="H45" s="11">
        <v>0.70609</v>
      </c>
      <c r="I45" s="11">
        <v>1.1E-4</v>
      </c>
    </row>
    <row r="46" spans="1:9" s="11" customFormat="1" ht="15" customHeight="1">
      <c r="A46" s="11" t="s">
        <v>271</v>
      </c>
      <c r="B46" s="11">
        <v>5.5899999999999998E-2</v>
      </c>
      <c r="C46" s="11">
        <v>6.9999999999999999E-4</v>
      </c>
      <c r="D46" s="11">
        <v>6.6699999999999997E-3</v>
      </c>
      <c r="E46" s="11">
        <v>8.0000000000000007E-5</v>
      </c>
      <c r="F46" s="11">
        <v>1.9300000000000001E-3</v>
      </c>
      <c r="G46" s="11">
        <v>1.2E-4</v>
      </c>
      <c r="H46" s="11">
        <v>0.70626</v>
      </c>
      <c r="I46" s="11">
        <v>1.2E-4</v>
      </c>
    </row>
    <row r="47" spans="1:9" s="11" customFormat="1" ht="15" customHeight="1">
      <c r="A47" s="11" t="s">
        <v>272</v>
      </c>
      <c r="B47" s="11">
        <v>5.79E-2</v>
      </c>
      <c r="C47" s="11">
        <v>1.9E-3</v>
      </c>
      <c r="D47" s="11">
        <v>6.9199999999999999E-3</v>
      </c>
      <c r="E47" s="11">
        <v>2.3000000000000001E-4</v>
      </c>
      <c r="F47" s="11">
        <v>6.2E-4</v>
      </c>
      <c r="G47" s="11">
        <v>1.1E-4</v>
      </c>
      <c r="H47" s="11">
        <v>0.71147000000000005</v>
      </c>
      <c r="I47" s="11">
        <v>4.6000000000000001E-4</v>
      </c>
    </row>
    <row r="48" spans="1:9" s="11" customFormat="1" ht="15" customHeight="1">
      <c r="A48" s="11" t="s">
        <v>273</v>
      </c>
      <c r="B48" s="11">
        <v>5.6899999999999999E-2</v>
      </c>
      <c r="C48" s="11">
        <v>1.1999999999999999E-3</v>
      </c>
      <c r="D48" s="11">
        <v>6.79E-3</v>
      </c>
      <c r="E48" s="11">
        <v>1.3999999999999999E-4</v>
      </c>
      <c r="F48" s="11">
        <v>4.0000000000000002E-4</v>
      </c>
      <c r="G48" s="11">
        <v>5.0000000000000002E-5</v>
      </c>
      <c r="H48" s="11">
        <v>0.71048</v>
      </c>
      <c r="I48" s="11">
        <v>2.3000000000000001E-4</v>
      </c>
    </row>
    <row r="49" spans="1:9" s="11" customFormat="1" ht="15" customHeight="1">
      <c r="A49" s="11" t="s">
        <v>274</v>
      </c>
      <c r="B49" s="11">
        <v>5.74E-2</v>
      </c>
      <c r="C49" s="11">
        <v>2.2000000000000001E-3</v>
      </c>
      <c r="D49" s="11">
        <v>6.8599999999999998E-3</v>
      </c>
      <c r="E49" s="11">
        <v>2.5999999999999998E-4</v>
      </c>
      <c r="F49" s="11">
        <v>4.0800000000000003E-3</v>
      </c>
      <c r="G49" s="11">
        <v>3.6000000000000002E-4</v>
      </c>
      <c r="H49" s="11">
        <v>0.7087</v>
      </c>
      <c r="I49" s="11">
        <v>4.8000000000000001E-4</v>
      </c>
    </row>
    <row r="50" spans="1:9" s="11" customFormat="1" ht="15" customHeight="1">
      <c r="A50" s="11" t="s">
        <v>275</v>
      </c>
      <c r="B50" s="11">
        <v>5.6099999999999997E-2</v>
      </c>
      <c r="C50" s="11">
        <v>2.8999999999999998E-3</v>
      </c>
      <c r="D50" s="11">
        <v>6.7000000000000002E-3</v>
      </c>
      <c r="E50" s="11">
        <v>3.5E-4</v>
      </c>
      <c r="F50" s="11">
        <v>1.6800000000000001E-3</v>
      </c>
      <c r="G50" s="11">
        <v>1.4999999999999999E-4</v>
      </c>
      <c r="H50" s="11">
        <v>0.70767999999999998</v>
      </c>
      <c r="I50" s="11">
        <v>5.5000000000000003E-4</v>
      </c>
    </row>
    <row r="51" spans="1:9" s="11" customFormat="1" ht="15" customHeight="1">
      <c r="A51" s="11" t="s">
        <v>276</v>
      </c>
      <c r="B51" s="11">
        <v>5.6899999999999999E-2</v>
      </c>
      <c r="C51" s="11">
        <v>5.9999999999999995E-4</v>
      </c>
      <c r="D51" s="11">
        <v>6.79E-3</v>
      </c>
      <c r="E51" s="11">
        <v>8.0000000000000007E-5</v>
      </c>
      <c r="F51" s="11">
        <v>3.3E-4</v>
      </c>
      <c r="G51" s="11">
        <v>3.0000000000000001E-5</v>
      </c>
      <c r="H51" s="11">
        <v>0.70760000000000001</v>
      </c>
      <c r="I51" s="11">
        <v>1.4999999999999999E-4</v>
      </c>
    </row>
    <row r="52" spans="1:9" s="11" customFormat="1" ht="15" customHeight="1">
      <c r="A52" s="11" t="s">
        <v>277</v>
      </c>
      <c r="B52" s="11">
        <v>5.4800000000000001E-2</v>
      </c>
      <c r="C52" s="11">
        <v>1.9E-3</v>
      </c>
      <c r="D52" s="11">
        <v>6.5500000000000003E-3</v>
      </c>
      <c r="E52" s="11">
        <v>2.2000000000000001E-4</v>
      </c>
      <c r="F52" s="11">
        <v>9.3000000000000005E-4</v>
      </c>
      <c r="G52" s="11">
        <v>1.2999999999999999E-4</v>
      </c>
      <c r="H52" s="11">
        <v>0.71231999999999995</v>
      </c>
      <c r="I52" s="11">
        <v>3.8999999999999999E-4</v>
      </c>
    </row>
    <row r="53" spans="1:9" s="11" customFormat="1" ht="15" customHeight="1">
      <c r="A53" s="11" t="s">
        <v>278</v>
      </c>
      <c r="B53" s="11">
        <v>5.6599999999999998E-2</v>
      </c>
      <c r="C53" s="11">
        <v>5.9999999999999995E-4</v>
      </c>
      <c r="D53" s="11">
        <v>6.7600000000000004E-3</v>
      </c>
      <c r="E53" s="11">
        <v>6.9999999999999994E-5</v>
      </c>
      <c r="F53" s="11">
        <v>1.6000000000000001E-3</v>
      </c>
      <c r="G53" s="11">
        <v>1.4999999999999999E-4</v>
      </c>
      <c r="H53" s="11">
        <v>0.70681000000000005</v>
      </c>
      <c r="I53" s="11">
        <v>1.4999999999999999E-4</v>
      </c>
    </row>
    <row r="54" spans="1:9" s="11" customFormat="1" ht="15" customHeight="1">
      <c r="A54" s="11" t="s">
        <v>279</v>
      </c>
      <c r="B54" s="11">
        <v>5.6099999999999997E-2</v>
      </c>
      <c r="C54" s="11">
        <v>1.1000000000000001E-3</v>
      </c>
      <c r="D54" s="11">
        <v>6.7000000000000002E-3</v>
      </c>
      <c r="E54" s="11">
        <v>1.2999999999999999E-4</v>
      </c>
      <c r="F54" s="11">
        <v>9.0000000000000006E-5</v>
      </c>
      <c r="G54" s="11">
        <v>6.9999999999999994E-5</v>
      </c>
      <c r="H54" s="11">
        <v>0.71057999999999999</v>
      </c>
      <c r="I54" s="11">
        <v>2.5000000000000001E-4</v>
      </c>
    </row>
    <row r="55" spans="1:9" s="11" customFormat="1" ht="15" customHeight="1">
      <c r="A55" s="11" t="s">
        <v>280</v>
      </c>
      <c r="B55" s="11">
        <v>5.5300000000000002E-2</v>
      </c>
      <c r="C55" s="11">
        <v>2.3E-3</v>
      </c>
      <c r="D55" s="11">
        <v>6.6E-3</v>
      </c>
      <c r="E55" s="11">
        <v>2.7999999999999998E-4</v>
      </c>
      <c r="F55" s="11">
        <v>2.2200000000000002E-3</v>
      </c>
      <c r="G55" s="11">
        <v>5.1000000000000004E-4</v>
      </c>
      <c r="H55" s="11">
        <v>0.70659000000000005</v>
      </c>
      <c r="I55" s="11">
        <v>3.8999999999999999E-4</v>
      </c>
    </row>
    <row r="56" spans="1:9" s="11" customFormat="1" ht="15" customHeight="1">
      <c r="A56" s="11" t="s">
        <v>281</v>
      </c>
      <c r="B56" s="11">
        <v>5.5899999999999998E-2</v>
      </c>
      <c r="C56" s="11">
        <v>1.4E-3</v>
      </c>
      <c r="D56" s="11">
        <v>6.6800000000000002E-3</v>
      </c>
      <c r="E56" s="11">
        <v>1.6000000000000001E-4</v>
      </c>
      <c r="F56" s="11">
        <v>2.2000000000000001E-4</v>
      </c>
      <c r="G56" s="11">
        <v>6.0000000000000002E-5</v>
      </c>
      <c r="H56" s="11">
        <v>0.70835000000000004</v>
      </c>
      <c r="I56" s="11">
        <v>2.7E-4</v>
      </c>
    </row>
    <row r="57" spans="1:9" s="11" customFormat="1" ht="15" customHeight="1">
      <c r="A57" s="11" t="s">
        <v>282</v>
      </c>
      <c r="B57" s="11">
        <v>5.6300000000000003E-2</v>
      </c>
      <c r="C57" s="11">
        <v>2.0000000000000001E-4</v>
      </c>
      <c r="D57" s="11">
        <v>6.7200000000000003E-3</v>
      </c>
      <c r="E57" s="11">
        <v>3.0000000000000001E-5</v>
      </c>
      <c r="F57" s="11">
        <v>1.0399999999999999E-3</v>
      </c>
      <c r="G57" s="11">
        <v>1.2999999999999999E-4</v>
      </c>
      <c r="H57" s="11">
        <v>0.70818999999999999</v>
      </c>
      <c r="I57" s="11">
        <v>8.0000000000000007E-5</v>
      </c>
    </row>
    <row r="58" spans="1:9" s="11" customFormat="1" ht="15" customHeight="1">
      <c r="A58" s="11" t="s">
        <v>283</v>
      </c>
      <c r="B58" s="11">
        <v>5.6399999999999999E-2</v>
      </c>
      <c r="C58" s="11">
        <v>5.0000000000000001E-4</v>
      </c>
      <c r="D58" s="11">
        <v>6.7299999999999999E-3</v>
      </c>
      <c r="E58" s="11">
        <v>5.0000000000000002E-5</v>
      </c>
      <c r="F58" s="11">
        <v>7.7999999999999999E-4</v>
      </c>
      <c r="G58" s="11">
        <v>1.4999999999999999E-4</v>
      </c>
      <c r="H58" s="11">
        <v>0.70767000000000002</v>
      </c>
      <c r="I58" s="11">
        <v>1.3999999999999999E-4</v>
      </c>
    </row>
    <row r="59" spans="1:9" s="11" customFormat="1" ht="15" customHeight="1">
      <c r="A59" s="11" t="s">
        <v>284</v>
      </c>
      <c r="B59" s="11">
        <v>5.7000000000000002E-2</v>
      </c>
      <c r="C59" s="11">
        <v>4.0000000000000002E-4</v>
      </c>
      <c r="D59" s="11">
        <v>6.8100000000000001E-3</v>
      </c>
      <c r="E59" s="11">
        <v>5.0000000000000002E-5</v>
      </c>
      <c r="F59" s="11">
        <v>5.6999999999999998E-4</v>
      </c>
      <c r="G59" s="11">
        <v>4.0000000000000003E-5</v>
      </c>
      <c r="H59" s="11">
        <v>0.70694000000000001</v>
      </c>
      <c r="I59" s="11">
        <v>1E-4</v>
      </c>
    </row>
    <row r="60" spans="1:9" s="11" customFormat="1" ht="15" customHeight="1">
      <c r="A60" s="11" t="s">
        <v>285</v>
      </c>
      <c r="B60" s="11">
        <v>5.6500000000000002E-2</v>
      </c>
      <c r="C60" s="11">
        <v>2.0000000000000001E-4</v>
      </c>
      <c r="D60" s="11">
        <v>6.7499999999999999E-3</v>
      </c>
      <c r="E60" s="11">
        <v>2.0000000000000002E-5</v>
      </c>
      <c r="F60" s="11">
        <v>1.99E-3</v>
      </c>
      <c r="G60" s="11">
        <v>8.0000000000000007E-5</v>
      </c>
      <c r="H60" s="11">
        <v>0.70801000000000003</v>
      </c>
      <c r="I60" s="11">
        <v>6.9999999999999994E-5</v>
      </c>
    </row>
    <row r="61" spans="1:9" s="11" customFormat="1" ht="15" customHeight="1">
      <c r="A61" s="11" t="s">
        <v>286</v>
      </c>
      <c r="B61" s="11">
        <v>5.7000000000000002E-2</v>
      </c>
      <c r="C61" s="11">
        <v>5.9999999999999995E-4</v>
      </c>
      <c r="D61" s="11">
        <v>6.7999999999999996E-3</v>
      </c>
      <c r="E61" s="11">
        <v>6.9999999999999994E-5</v>
      </c>
      <c r="F61" s="11">
        <v>1.8000000000000001E-4</v>
      </c>
      <c r="G61" s="11">
        <v>4.0000000000000003E-5</v>
      </c>
      <c r="H61" s="11">
        <v>0.70704999999999996</v>
      </c>
      <c r="I61" s="11">
        <v>1.4999999999999999E-4</v>
      </c>
    </row>
    <row r="62" spans="1:9" s="11" customFormat="1" ht="15" customHeight="1">
      <c r="A62" s="11" t="s">
        <v>287</v>
      </c>
      <c r="B62" s="11">
        <v>5.6800000000000003E-2</v>
      </c>
      <c r="C62" s="11">
        <v>8.0000000000000004E-4</v>
      </c>
      <c r="D62" s="11">
        <v>6.79E-3</v>
      </c>
      <c r="E62" s="11">
        <v>9.0000000000000006E-5</v>
      </c>
      <c r="F62" s="11">
        <v>3.2000000000000003E-4</v>
      </c>
      <c r="G62" s="11">
        <v>6.0000000000000002E-5</v>
      </c>
      <c r="H62" s="11">
        <v>0.70857999999999999</v>
      </c>
      <c r="I62" s="11">
        <v>1.8000000000000001E-4</v>
      </c>
    </row>
    <row r="63" spans="1:9" s="11" customFormat="1" ht="15" customHeight="1">
      <c r="A63" s="11" t="s">
        <v>351</v>
      </c>
      <c r="B63" s="11">
        <v>5.6500000000000002E-2</v>
      </c>
      <c r="C63" s="11">
        <v>5.9999999999999995E-4</v>
      </c>
      <c r="D63" s="11">
        <v>6.7400000000000003E-3</v>
      </c>
      <c r="E63" s="11">
        <v>6.9999999999999994E-5</v>
      </c>
      <c r="F63" s="11">
        <v>6.9800000000000001E-3</v>
      </c>
      <c r="G63" s="11">
        <v>2.7999999999999998E-4</v>
      </c>
      <c r="H63" s="11">
        <v>0.70884999999999998</v>
      </c>
      <c r="I63" s="11">
        <v>1.6000000000000001E-4</v>
      </c>
    </row>
    <row r="64" spans="1:9" s="11" customFormat="1" ht="15" customHeight="1">
      <c r="A64" s="11" t="s">
        <v>301</v>
      </c>
      <c r="B64" s="11">
        <v>5.67E-2</v>
      </c>
      <c r="C64" s="11">
        <v>5.9999999999999995E-4</v>
      </c>
      <c r="D64" s="11">
        <v>6.77E-3</v>
      </c>
      <c r="E64" s="11">
        <v>6.9999999999999994E-5</v>
      </c>
      <c r="F64" s="11">
        <v>8.5800000000000008E-3</v>
      </c>
      <c r="G64" s="11">
        <v>4.4999999999999999E-4</v>
      </c>
      <c r="H64" s="11">
        <v>0.70964000000000005</v>
      </c>
      <c r="I64" s="11">
        <v>2.4000000000000001E-4</v>
      </c>
    </row>
    <row r="65" spans="1:9" s="11" customFormat="1" ht="15" customHeight="1">
      <c r="A65" s="11" t="s">
        <v>304</v>
      </c>
      <c r="B65" s="11">
        <v>5.6399999999999999E-2</v>
      </c>
      <c r="C65" s="11">
        <v>2.0000000000000001E-4</v>
      </c>
      <c r="D65" s="11">
        <v>6.7400000000000003E-3</v>
      </c>
      <c r="E65" s="11">
        <v>3.0000000000000001E-5</v>
      </c>
      <c r="F65" s="11">
        <v>6.0200000000000002E-3</v>
      </c>
      <c r="G65" s="11">
        <v>5.4000000000000001E-4</v>
      </c>
      <c r="H65" s="11">
        <v>0.70882999999999996</v>
      </c>
      <c r="I65" s="11">
        <v>2.7E-4</v>
      </c>
    </row>
    <row r="66" spans="1:9" s="11" customFormat="1" ht="15" customHeight="1">
      <c r="A66" s="11" t="s">
        <v>303</v>
      </c>
      <c r="B66" s="11">
        <v>5.6399999999999999E-2</v>
      </c>
      <c r="C66" s="11">
        <v>2.9999999999999997E-4</v>
      </c>
      <c r="D66" s="11">
        <v>6.7299999999999999E-3</v>
      </c>
      <c r="E66" s="11">
        <v>3.0000000000000001E-5</v>
      </c>
      <c r="F66" s="11">
        <v>2.2200000000000002E-3</v>
      </c>
      <c r="G66" s="11">
        <v>5.0000000000000002E-5</v>
      </c>
      <c r="H66" s="11">
        <v>0.70699999999999996</v>
      </c>
      <c r="I66" s="11">
        <v>6.9999999999999994E-5</v>
      </c>
    </row>
    <row r="67" spans="1:9" s="11" customFormat="1" ht="15" customHeight="1">
      <c r="A67" s="11" t="s">
        <v>305</v>
      </c>
      <c r="B67" s="11">
        <v>5.6800000000000003E-2</v>
      </c>
      <c r="C67" s="11">
        <v>1.2999999999999999E-3</v>
      </c>
      <c r="D67" s="11">
        <v>6.79E-3</v>
      </c>
      <c r="E67" s="11">
        <v>1.4999999999999999E-4</v>
      </c>
      <c r="F67" s="11">
        <v>1.08E-3</v>
      </c>
      <c r="G67" s="11">
        <v>6.9999999999999994E-5</v>
      </c>
      <c r="H67" s="11">
        <v>0.70669000000000004</v>
      </c>
      <c r="I67" s="11">
        <v>2.4000000000000001E-4</v>
      </c>
    </row>
    <row r="68" spans="1:9" s="11" customFormat="1" ht="15" customHeight="1">
      <c r="A68" s="11" t="s">
        <v>306</v>
      </c>
      <c r="B68" s="11">
        <v>5.6899999999999999E-2</v>
      </c>
      <c r="C68" s="11">
        <v>6.9999999999999999E-4</v>
      </c>
      <c r="D68" s="11">
        <v>6.79E-3</v>
      </c>
      <c r="E68" s="11">
        <v>8.0000000000000007E-5</v>
      </c>
      <c r="F68" s="11">
        <v>5.4000000000000001E-4</v>
      </c>
      <c r="G68" s="11">
        <v>1E-4</v>
      </c>
      <c r="H68" s="11">
        <v>0.70623000000000002</v>
      </c>
      <c r="I68" s="11">
        <v>1.3999999999999999E-4</v>
      </c>
    </row>
    <row r="69" spans="1:9" s="11" customFormat="1" ht="15" customHeight="1">
      <c r="A69" s="11" t="s">
        <v>307</v>
      </c>
      <c r="B69" s="11">
        <v>5.67E-2</v>
      </c>
      <c r="C69" s="11">
        <v>2.9999999999999997E-4</v>
      </c>
      <c r="D69" s="11">
        <v>6.7600000000000004E-3</v>
      </c>
      <c r="E69" s="11">
        <v>3.0000000000000001E-5</v>
      </c>
      <c r="F69" s="11">
        <v>5.1999999999999995E-4</v>
      </c>
      <c r="G69" s="11">
        <v>6.0000000000000002E-5</v>
      </c>
      <c r="H69" s="11">
        <v>0.70631999999999995</v>
      </c>
      <c r="I69" s="11">
        <v>8.0000000000000007E-5</v>
      </c>
    </row>
    <row r="70" spans="1:9" s="11" customFormat="1" ht="15" customHeight="1">
      <c r="A70" s="11" t="s">
        <v>308</v>
      </c>
      <c r="B70" s="11">
        <v>5.6599999999999998E-2</v>
      </c>
      <c r="C70" s="11">
        <v>4.0000000000000002E-4</v>
      </c>
      <c r="D70" s="11">
        <v>6.7600000000000004E-3</v>
      </c>
      <c r="E70" s="11">
        <v>5.0000000000000002E-5</v>
      </c>
      <c r="F70" s="11">
        <v>1.7799999999999999E-3</v>
      </c>
      <c r="G70" s="11">
        <v>2.9999999999999997E-4</v>
      </c>
      <c r="H70" s="11">
        <v>0.70684000000000002</v>
      </c>
      <c r="I70" s="11">
        <v>1.4999999999999999E-4</v>
      </c>
    </row>
    <row r="71" spans="1:9" s="11" customFormat="1" ht="15" customHeight="1">
      <c r="A71" s="11" t="s">
        <v>309</v>
      </c>
      <c r="B71" s="11">
        <v>5.6599999999999998E-2</v>
      </c>
      <c r="C71" s="11">
        <v>5.9999999999999995E-4</v>
      </c>
      <c r="D71" s="11">
        <v>6.7600000000000004E-3</v>
      </c>
      <c r="E71" s="11">
        <v>6.9999999999999994E-5</v>
      </c>
      <c r="F71" s="11">
        <v>1.24E-3</v>
      </c>
      <c r="G71" s="11">
        <v>3.3E-4</v>
      </c>
      <c r="H71" s="11">
        <v>0.70667999999999997</v>
      </c>
      <c r="I71" s="11">
        <v>1.8000000000000001E-4</v>
      </c>
    </row>
    <row r="72" spans="1:9" s="11" customFormat="1" ht="15" customHeight="1">
      <c r="A72" s="11" t="s">
        <v>310</v>
      </c>
      <c r="B72" s="11">
        <v>5.6599999999999998E-2</v>
      </c>
      <c r="C72" s="11">
        <v>2.9999999999999997E-4</v>
      </c>
      <c r="D72" s="11">
        <v>6.7499999999999999E-3</v>
      </c>
      <c r="E72" s="11">
        <v>4.0000000000000003E-5</v>
      </c>
      <c r="F72" s="11">
        <v>1.7000000000000001E-4</v>
      </c>
      <c r="G72" s="11">
        <v>3.0000000000000001E-5</v>
      </c>
      <c r="H72" s="11">
        <v>0.70611000000000002</v>
      </c>
      <c r="I72" s="11">
        <v>8.0000000000000007E-5</v>
      </c>
    </row>
    <row r="73" spans="1:9" s="11" customFormat="1" ht="15" customHeight="1">
      <c r="A73" s="11" t="s">
        <v>311</v>
      </c>
      <c r="B73" s="11">
        <v>5.6300000000000003E-2</v>
      </c>
      <c r="C73" s="11">
        <v>2.9999999999999997E-4</v>
      </c>
      <c r="D73" s="11">
        <v>6.7200000000000003E-3</v>
      </c>
      <c r="E73" s="11">
        <v>3.0000000000000001E-5</v>
      </c>
      <c r="F73" s="11">
        <v>1.2E-4</v>
      </c>
      <c r="G73" s="11">
        <v>2.0000000000000002E-5</v>
      </c>
      <c r="H73" s="11">
        <v>0.70594999999999997</v>
      </c>
      <c r="I73" s="11">
        <v>6.9999999999999994E-5</v>
      </c>
    </row>
    <row r="74" spans="1:9" s="11" customFormat="1" ht="15" customHeight="1">
      <c r="A74" s="11" t="s">
        <v>312</v>
      </c>
      <c r="B74" s="11">
        <v>5.67E-2</v>
      </c>
      <c r="C74" s="11">
        <v>2.9999999999999997E-4</v>
      </c>
      <c r="D74" s="11">
        <v>6.77E-3</v>
      </c>
      <c r="E74" s="11">
        <v>4.0000000000000003E-5</v>
      </c>
      <c r="F74" s="11">
        <v>5.4000000000000001E-4</v>
      </c>
      <c r="G74" s="11">
        <v>1.6000000000000001E-4</v>
      </c>
      <c r="H74" s="11">
        <v>0.70645999999999998</v>
      </c>
      <c r="I74" s="11">
        <v>6.9999999999999994E-5</v>
      </c>
    </row>
    <row r="75" spans="1:9" s="11" customFormat="1" ht="15" customHeight="1">
      <c r="A75" s="11" t="s">
        <v>313</v>
      </c>
      <c r="B75" s="11">
        <v>5.6800000000000003E-2</v>
      </c>
      <c r="C75" s="11">
        <v>2.9999999999999997E-4</v>
      </c>
      <c r="D75" s="11">
        <v>6.79E-3</v>
      </c>
      <c r="E75" s="11">
        <v>4.0000000000000003E-5</v>
      </c>
      <c r="F75" s="11">
        <v>3.1E-4</v>
      </c>
      <c r="G75" s="11">
        <v>4.0000000000000003E-5</v>
      </c>
      <c r="H75" s="11">
        <v>0.70623000000000002</v>
      </c>
      <c r="I75" s="11">
        <v>9.0000000000000006E-5</v>
      </c>
    </row>
    <row r="76" spans="1:9" s="11" customFormat="1" ht="15" customHeight="1">
      <c r="A76" s="11" t="s">
        <v>314</v>
      </c>
      <c r="B76" s="11">
        <v>5.7799999999999997E-2</v>
      </c>
      <c r="C76" s="11">
        <v>1.8E-3</v>
      </c>
      <c r="D76" s="11">
        <v>6.8999999999999999E-3</v>
      </c>
      <c r="E76" s="11">
        <v>2.2000000000000001E-4</v>
      </c>
      <c r="F76" s="11">
        <v>1.15E-3</v>
      </c>
      <c r="G76" s="11">
        <v>1.1E-4</v>
      </c>
      <c r="H76" s="11">
        <v>0.70679999999999998</v>
      </c>
      <c r="I76" s="11">
        <v>3.4000000000000002E-4</v>
      </c>
    </row>
    <row r="77" spans="1:9" s="11" customFormat="1" ht="15" customHeight="1">
      <c r="A77" s="11" t="s">
        <v>315</v>
      </c>
      <c r="B77" s="11">
        <v>5.5399999999999998E-2</v>
      </c>
      <c r="C77" s="11">
        <v>1.8E-3</v>
      </c>
      <c r="D77" s="11">
        <v>6.62E-3</v>
      </c>
      <c r="E77" s="11">
        <v>2.2000000000000001E-4</v>
      </c>
      <c r="F77" s="11">
        <v>2.48E-3</v>
      </c>
      <c r="G77" s="11">
        <v>2.7E-4</v>
      </c>
      <c r="H77" s="11">
        <v>0.70711000000000002</v>
      </c>
      <c r="I77" s="11">
        <v>3.8999999999999999E-4</v>
      </c>
    </row>
    <row r="78" spans="1:9" s="11" customFormat="1" ht="15" customHeight="1">
      <c r="A78" s="11" t="s">
        <v>316</v>
      </c>
      <c r="B78" s="11">
        <v>5.8299999999999998E-2</v>
      </c>
      <c r="C78" s="11">
        <v>2E-3</v>
      </c>
      <c r="D78" s="11">
        <v>6.96E-3</v>
      </c>
      <c r="E78" s="11">
        <v>2.4000000000000001E-4</v>
      </c>
      <c r="F78" s="11">
        <v>1.75E-3</v>
      </c>
      <c r="G78" s="11">
        <v>9.0000000000000006E-5</v>
      </c>
      <c r="H78" s="11">
        <v>0.70665</v>
      </c>
      <c r="I78" s="11">
        <v>4.0000000000000002E-4</v>
      </c>
    </row>
    <row r="79" spans="1:9" s="11" customFormat="1" ht="15" customHeight="1">
      <c r="A79" s="11" t="s">
        <v>317</v>
      </c>
      <c r="B79" s="11">
        <v>5.5599999999999997E-2</v>
      </c>
      <c r="C79" s="11">
        <v>2.2000000000000001E-3</v>
      </c>
      <c r="D79" s="11">
        <v>6.6400000000000001E-3</v>
      </c>
      <c r="E79" s="11">
        <v>2.5999999999999998E-4</v>
      </c>
      <c r="F79" s="11">
        <v>1.34E-3</v>
      </c>
      <c r="G79" s="11">
        <v>1.2999999999999999E-4</v>
      </c>
      <c r="H79" s="11">
        <v>0.70640000000000003</v>
      </c>
      <c r="I79" s="11">
        <v>4.4000000000000002E-4</v>
      </c>
    </row>
    <row r="80" spans="1:9" s="11" customFormat="1" ht="15" customHeight="1">
      <c r="A80" s="11" t="s">
        <v>318</v>
      </c>
      <c r="B80" s="11">
        <v>5.5399999999999998E-2</v>
      </c>
      <c r="C80" s="11">
        <v>1.9E-3</v>
      </c>
      <c r="D80" s="11">
        <v>6.6100000000000004E-3</v>
      </c>
      <c r="E80" s="11">
        <v>2.3000000000000001E-4</v>
      </c>
      <c r="F80" s="11">
        <v>1.64E-3</v>
      </c>
      <c r="G80" s="11">
        <v>1E-4</v>
      </c>
      <c r="H80" s="11">
        <v>0.70631999999999995</v>
      </c>
      <c r="I80" s="11">
        <v>4.2999999999999999E-4</v>
      </c>
    </row>
    <row r="81" spans="1:9" s="11" customFormat="1" ht="15" customHeight="1">
      <c r="A81" s="11" t="s">
        <v>319</v>
      </c>
      <c r="B81" s="11">
        <v>5.67E-2</v>
      </c>
      <c r="C81" s="11">
        <v>1.2999999999999999E-3</v>
      </c>
      <c r="D81" s="11">
        <v>6.77E-3</v>
      </c>
      <c r="E81" s="11">
        <v>1.6000000000000001E-4</v>
      </c>
      <c r="F81" s="11">
        <v>6.8999999999999997E-4</v>
      </c>
      <c r="G81" s="11">
        <v>6.9999999999999994E-5</v>
      </c>
      <c r="H81" s="11">
        <v>0.70820000000000005</v>
      </c>
      <c r="I81" s="11">
        <v>2.7999999999999998E-4</v>
      </c>
    </row>
    <row r="82" spans="1:9" s="11" customFormat="1" ht="15" customHeight="1">
      <c r="A82" s="11" t="s">
        <v>320</v>
      </c>
      <c r="B82" s="11">
        <v>5.4600000000000003E-2</v>
      </c>
      <c r="C82" s="11">
        <v>1.6999999999999999E-3</v>
      </c>
      <c r="D82" s="11">
        <v>6.5199999999999998E-3</v>
      </c>
      <c r="E82" s="11">
        <v>2.0000000000000001E-4</v>
      </c>
      <c r="F82" s="11">
        <v>1.73E-3</v>
      </c>
      <c r="G82" s="11">
        <v>9.0000000000000006E-5</v>
      </c>
      <c r="H82" s="11">
        <v>0.70696999999999999</v>
      </c>
      <c r="I82" s="11">
        <v>3.4000000000000002E-4</v>
      </c>
    </row>
    <row r="83" spans="1:9" s="11" customFormat="1" ht="15" customHeight="1">
      <c r="A83" s="11" t="s">
        <v>321</v>
      </c>
      <c r="B83" s="11">
        <v>5.7099999999999998E-2</v>
      </c>
      <c r="C83" s="11">
        <v>2.0999999999999999E-3</v>
      </c>
      <c r="D83" s="11">
        <v>6.8199999999999997E-3</v>
      </c>
      <c r="E83" s="11">
        <v>2.5000000000000001E-4</v>
      </c>
      <c r="F83" s="11">
        <v>1.39E-3</v>
      </c>
      <c r="G83" s="11">
        <v>1.1E-4</v>
      </c>
      <c r="H83" s="11">
        <v>0.70643</v>
      </c>
      <c r="I83" s="11">
        <v>4.0999999999999999E-4</v>
      </c>
    </row>
    <row r="84" spans="1:9" s="11" customFormat="1" ht="15" customHeight="1">
      <c r="A84" s="11" t="s">
        <v>322</v>
      </c>
      <c r="B84" s="11">
        <v>5.7299999999999997E-2</v>
      </c>
      <c r="C84" s="11">
        <v>1.2999999999999999E-3</v>
      </c>
      <c r="D84" s="11">
        <v>6.8399999999999997E-3</v>
      </c>
      <c r="E84" s="11">
        <v>1.6000000000000001E-4</v>
      </c>
      <c r="F84" s="11">
        <v>8.4999999999999995E-4</v>
      </c>
      <c r="G84" s="11">
        <v>6.9999999999999994E-5</v>
      </c>
      <c r="H84" s="11">
        <v>0.70721000000000001</v>
      </c>
      <c r="I84" s="11">
        <v>2.9E-4</v>
      </c>
    </row>
    <row r="85" spans="1:9" s="11" customFormat="1" ht="15" customHeight="1">
      <c r="A85" s="11" t="s">
        <v>323</v>
      </c>
      <c r="B85" s="11">
        <v>5.5199999999999999E-2</v>
      </c>
      <c r="C85" s="11">
        <v>1.6999999999999999E-3</v>
      </c>
      <c r="D85" s="11">
        <v>6.5900000000000004E-3</v>
      </c>
      <c r="E85" s="11">
        <v>2.0000000000000001E-4</v>
      </c>
      <c r="F85" s="11">
        <v>9.2000000000000003E-4</v>
      </c>
      <c r="G85" s="11">
        <v>8.0000000000000007E-5</v>
      </c>
      <c r="H85" s="11">
        <v>0.70601999999999998</v>
      </c>
      <c r="I85" s="11">
        <v>2.9E-4</v>
      </c>
    </row>
    <row r="86" spans="1:9" s="11" customFormat="1" ht="15" customHeight="1">
      <c r="A86" s="11" t="s">
        <v>324</v>
      </c>
      <c r="B86" s="11">
        <v>5.5399999999999998E-2</v>
      </c>
      <c r="C86" s="11">
        <v>2.2000000000000001E-3</v>
      </c>
      <c r="D86" s="11">
        <v>6.62E-3</v>
      </c>
      <c r="E86" s="11">
        <v>2.5999999999999998E-4</v>
      </c>
      <c r="F86" s="11">
        <v>1.4300000000000001E-3</v>
      </c>
      <c r="G86" s="11">
        <v>1.1E-4</v>
      </c>
      <c r="H86" s="11">
        <v>0.70660000000000001</v>
      </c>
      <c r="I86" s="11">
        <v>4.0999999999999999E-4</v>
      </c>
    </row>
    <row r="87" spans="1:9" s="11" customFormat="1" ht="15" customHeight="1">
      <c r="A87" s="11" t="s">
        <v>325</v>
      </c>
      <c r="B87" s="11">
        <v>5.7799999999999997E-2</v>
      </c>
      <c r="C87" s="11">
        <v>1.9E-3</v>
      </c>
      <c r="D87" s="11">
        <v>6.9100000000000003E-3</v>
      </c>
      <c r="E87" s="11">
        <v>2.3000000000000001E-4</v>
      </c>
      <c r="F87" s="11">
        <v>1.2099999999999999E-3</v>
      </c>
      <c r="G87" s="11">
        <v>1E-4</v>
      </c>
      <c r="H87" s="11">
        <v>0.70647000000000004</v>
      </c>
      <c r="I87" s="11">
        <v>3.6999999999999999E-4</v>
      </c>
    </row>
    <row r="88" spans="1:9" s="11" customFormat="1" ht="15" customHeight="1">
      <c r="A88" s="11" t="s">
        <v>326</v>
      </c>
      <c r="B88" s="11">
        <v>5.8500000000000003E-2</v>
      </c>
      <c r="C88" s="11">
        <v>1.5E-3</v>
      </c>
      <c r="D88" s="11">
        <v>6.9899999999999997E-3</v>
      </c>
      <c r="E88" s="11">
        <v>1.8000000000000001E-4</v>
      </c>
      <c r="F88" s="11">
        <v>1.01E-3</v>
      </c>
      <c r="G88" s="11">
        <v>9.0000000000000006E-5</v>
      </c>
      <c r="H88" s="11">
        <v>0.70760000000000001</v>
      </c>
      <c r="I88" s="11">
        <v>3.2000000000000003E-4</v>
      </c>
    </row>
    <row r="89" spans="1:9" s="11" customFormat="1" ht="15" customHeight="1">
      <c r="A89" s="11" t="s">
        <v>327</v>
      </c>
      <c r="B89" s="11">
        <v>5.5800000000000002E-2</v>
      </c>
      <c r="C89" s="11">
        <v>1.5E-3</v>
      </c>
      <c r="D89" s="11">
        <v>6.6600000000000001E-3</v>
      </c>
      <c r="E89" s="11">
        <v>1.8000000000000001E-4</v>
      </c>
      <c r="F89" s="11">
        <v>8.0000000000000004E-4</v>
      </c>
      <c r="G89" s="11">
        <v>8.0000000000000007E-5</v>
      </c>
      <c r="H89" s="11">
        <v>0.70652999999999999</v>
      </c>
      <c r="I89" s="11">
        <v>3.4000000000000002E-4</v>
      </c>
    </row>
    <row r="90" spans="1:9" s="11" customFormat="1" ht="15" customHeight="1">
      <c r="A90" s="11" t="s">
        <v>352</v>
      </c>
      <c r="B90" s="11">
        <v>5.5399999999999998E-2</v>
      </c>
      <c r="C90" s="11">
        <v>1.8E-3</v>
      </c>
      <c r="D90" s="11">
        <v>6.6100000000000004E-3</v>
      </c>
      <c r="E90" s="11">
        <v>2.2000000000000001E-4</v>
      </c>
      <c r="F90" s="11">
        <v>9.3000000000000005E-4</v>
      </c>
      <c r="G90" s="11">
        <v>1.1E-4</v>
      </c>
      <c r="H90" s="11">
        <v>0.70686000000000004</v>
      </c>
      <c r="I90" s="11">
        <v>3.5E-4</v>
      </c>
    </row>
    <row r="91" spans="1:9" s="11" customFormat="1" ht="15" customHeight="1">
      <c r="A91" s="11" t="s">
        <v>353</v>
      </c>
      <c r="B91" s="11">
        <v>5.6000000000000001E-2</v>
      </c>
      <c r="C91" s="11">
        <v>1.6999999999999999E-3</v>
      </c>
      <c r="D91" s="11">
        <v>6.6899999999999998E-3</v>
      </c>
      <c r="E91" s="11">
        <v>2.0000000000000001E-4</v>
      </c>
      <c r="F91" s="11">
        <v>1.56E-3</v>
      </c>
      <c r="G91" s="11">
        <v>9.0000000000000006E-5</v>
      </c>
      <c r="H91" s="11">
        <v>0.70674000000000003</v>
      </c>
      <c r="I91" s="11">
        <v>3.3E-4</v>
      </c>
    </row>
    <row r="92" spans="1:9" s="11" customFormat="1" ht="15" customHeight="1">
      <c r="A92" s="11" t="s">
        <v>330</v>
      </c>
      <c r="B92" s="11">
        <v>5.5300000000000002E-2</v>
      </c>
      <c r="C92" s="11">
        <v>2E-3</v>
      </c>
      <c r="D92" s="11">
        <v>6.6E-3</v>
      </c>
      <c r="E92" s="11">
        <v>2.3000000000000001E-4</v>
      </c>
      <c r="F92" s="11">
        <v>1.66E-3</v>
      </c>
      <c r="G92" s="11">
        <v>1.1E-4</v>
      </c>
      <c r="H92" s="11">
        <v>0.70625000000000004</v>
      </c>
      <c r="I92" s="11">
        <v>4.0999999999999999E-4</v>
      </c>
    </row>
    <row r="93" spans="1:9" s="11" customFormat="1" ht="15" customHeight="1">
      <c r="A93" s="11" t="s">
        <v>331</v>
      </c>
      <c r="B93" s="11">
        <v>5.5399999999999998E-2</v>
      </c>
      <c r="C93" s="11">
        <v>1.9E-3</v>
      </c>
      <c r="D93" s="11">
        <v>6.6100000000000004E-3</v>
      </c>
      <c r="E93" s="11">
        <v>2.3000000000000001E-4</v>
      </c>
      <c r="F93" s="11">
        <v>1.5E-3</v>
      </c>
      <c r="G93" s="11">
        <v>9.0000000000000006E-5</v>
      </c>
      <c r="H93" s="11">
        <v>0.70667000000000002</v>
      </c>
      <c r="I93" s="11">
        <v>3.6999999999999999E-4</v>
      </c>
    </row>
    <row r="94" spans="1:9" s="11" customFormat="1" ht="15" customHeight="1">
      <c r="A94" s="11" t="s">
        <v>332</v>
      </c>
      <c r="B94" s="11">
        <v>5.5300000000000002E-2</v>
      </c>
      <c r="C94" s="11">
        <v>1.1999999999999999E-3</v>
      </c>
      <c r="D94" s="11">
        <v>6.6100000000000004E-3</v>
      </c>
      <c r="E94" s="11">
        <v>1.3999999999999999E-4</v>
      </c>
      <c r="F94" s="11">
        <v>6.2E-4</v>
      </c>
      <c r="G94" s="11">
        <v>6.9999999999999994E-5</v>
      </c>
      <c r="H94" s="11">
        <v>0.70643999999999996</v>
      </c>
      <c r="I94" s="11">
        <v>2.5000000000000001E-4</v>
      </c>
    </row>
    <row r="95" spans="1:9" s="11" customFormat="1" ht="15" customHeight="1">
      <c r="A95" s="11" t="s">
        <v>333</v>
      </c>
      <c r="B95" s="11">
        <v>5.5599999999999997E-2</v>
      </c>
      <c r="C95" s="11">
        <v>2.0999999999999999E-3</v>
      </c>
      <c r="D95" s="11">
        <v>6.6400000000000001E-3</v>
      </c>
      <c r="E95" s="11">
        <v>2.5000000000000001E-4</v>
      </c>
      <c r="F95" s="11">
        <v>1.9499999999999999E-3</v>
      </c>
      <c r="G95" s="11">
        <v>1.2999999999999999E-4</v>
      </c>
      <c r="H95" s="11">
        <v>0.70638000000000001</v>
      </c>
      <c r="I95" s="11">
        <v>4.4999999999999999E-4</v>
      </c>
    </row>
    <row r="96" spans="1:9" s="11" customFormat="1" ht="15" customHeight="1">
      <c r="A96" s="11" t="s">
        <v>334</v>
      </c>
      <c r="B96" s="11">
        <v>5.7700000000000001E-2</v>
      </c>
      <c r="C96" s="11">
        <v>2.2000000000000001E-3</v>
      </c>
      <c r="D96" s="11">
        <v>6.8900000000000003E-3</v>
      </c>
      <c r="E96" s="11">
        <v>2.5999999999999998E-4</v>
      </c>
      <c r="F96" s="11">
        <v>1.7099999999999999E-3</v>
      </c>
      <c r="G96" s="11">
        <v>1.2E-4</v>
      </c>
      <c r="H96" s="11">
        <v>0.70660000000000001</v>
      </c>
      <c r="I96" s="11">
        <v>4.0000000000000002E-4</v>
      </c>
    </row>
    <row r="97" spans="1:9" s="11" customFormat="1" ht="15" customHeight="1">
      <c r="A97" s="11" t="s">
        <v>335</v>
      </c>
      <c r="B97" s="11">
        <v>5.6800000000000003E-2</v>
      </c>
      <c r="C97" s="11">
        <v>2.2000000000000001E-3</v>
      </c>
      <c r="D97" s="11">
        <v>6.7799999999999996E-3</v>
      </c>
      <c r="E97" s="11">
        <v>2.5999999999999998E-4</v>
      </c>
      <c r="F97" s="11">
        <v>1.3600000000000001E-3</v>
      </c>
      <c r="G97" s="11">
        <v>1.2999999999999999E-4</v>
      </c>
      <c r="H97" s="11">
        <v>0.70701999999999998</v>
      </c>
      <c r="I97" s="11">
        <v>3.8000000000000002E-4</v>
      </c>
    </row>
    <row r="98" spans="1:9" s="11" customFormat="1" ht="15" customHeight="1">
      <c r="A98" s="11" t="s">
        <v>336</v>
      </c>
      <c r="B98" s="11">
        <v>5.5100000000000003E-2</v>
      </c>
      <c r="C98" s="11">
        <v>1.9E-3</v>
      </c>
      <c r="D98" s="11">
        <v>6.5799999999999999E-3</v>
      </c>
      <c r="E98" s="11">
        <v>2.2000000000000001E-4</v>
      </c>
      <c r="F98" s="11">
        <v>7.6999999999999996E-4</v>
      </c>
      <c r="G98" s="11">
        <v>1E-4</v>
      </c>
      <c r="H98" s="11">
        <v>0.70623999999999998</v>
      </c>
      <c r="I98" s="11">
        <v>3.5E-4</v>
      </c>
    </row>
    <row r="99" spans="1:9" s="11" customFormat="1" ht="15" customHeight="1">
      <c r="A99" s="11" t="s">
        <v>337</v>
      </c>
      <c r="B99" s="11">
        <v>5.7599999999999998E-2</v>
      </c>
      <c r="C99" s="11">
        <v>1.9E-3</v>
      </c>
      <c r="D99" s="11">
        <v>6.8799999999999998E-3</v>
      </c>
      <c r="E99" s="11">
        <v>2.2000000000000001E-4</v>
      </c>
      <c r="F99" s="11">
        <v>7.6999999999999996E-4</v>
      </c>
      <c r="G99" s="11">
        <v>1.1E-4</v>
      </c>
      <c r="H99" s="11">
        <v>0.70716999999999997</v>
      </c>
      <c r="I99" s="11">
        <v>3.8999999999999999E-4</v>
      </c>
    </row>
    <row r="100" spans="1:9" s="11" customFormat="1" ht="15" customHeight="1">
      <c r="A100" s="11" t="s">
        <v>338</v>
      </c>
      <c r="B100" s="11">
        <v>5.6599999999999998E-2</v>
      </c>
      <c r="C100" s="11">
        <v>2.0000000000000001E-4</v>
      </c>
      <c r="D100" s="11">
        <v>6.7600000000000004E-3</v>
      </c>
      <c r="E100" s="11">
        <v>3.0000000000000001E-5</v>
      </c>
      <c r="F100" s="11">
        <v>1.3799999999999999E-3</v>
      </c>
      <c r="G100" s="11">
        <v>1.6000000000000001E-4</v>
      </c>
      <c r="H100" s="11">
        <v>0.70623000000000002</v>
      </c>
      <c r="I100" s="11">
        <v>8.0000000000000007E-5</v>
      </c>
    </row>
    <row r="101" spans="1:9" s="11" customFormat="1" ht="15" customHeight="1">
      <c r="A101" s="14" t="s">
        <v>339</v>
      </c>
      <c r="B101" s="14">
        <v>5.6599999999999998E-2</v>
      </c>
      <c r="C101" s="14">
        <v>2.9999999999999997E-4</v>
      </c>
      <c r="D101" s="14">
        <v>6.7600000000000004E-3</v>
      </c>
      <c r="E101" s="14">
        <v>4.0000000000000003E-5</v>
      </c>
      <c r="F101" s="14">
        <v>1.4499999999999999E-3</v>
      </c>
      <c r="G101" s="14">
        <v>1.2999999999999999E-4</v>
      </c>
      <c r="H101" s="14">
        <v>0.70643999999999996</v>
      </c>
      <c r="I101" s="14">
        <v>8.0000000000000007E-5</v>
      </c>
    </row>
    <row r="108" spans="1:9">
      <c r="A108" s="22"/>
      <c r="B108" s="22"/>
      <c r="C108" s="22"/>
      <c r="D108" s="22"/>
      <c r="E108" s="22"/>
      <c r="F108" s="22"/>
      <c r="G108" s="22"/>
      <c r="H108" s="22"/>
      <c r="I108" s="22"/>
    </row>
    <row r="109" spans="1:9">
      <c r="A109" s="22"/>
      <c r="B109" s="22"/>
      <c r="C109" s="22"/>
      <c r="D109" s="22"/>
      <c r="E109" s="22"/>
      <c r="F109" s="22"/>
      <c r="G109" s="22"/>
      <c r="H109" s="22"/>
      <c r="I109" s="22"/>
    </row>
    <row r="110" spans="1:9">
      <c r="A110" s="22"/>
      <c r="B110" s="22"/>
      <c r="C110" s="22"/>
      <c r="D110" s="22"/>
      <c r="E110" s="22"/>
      <c r="F110" s="22"/>
      <c r="G110" s="22"/>
      <c r="H110" s="22"/>
      <c r="I110" s="22"/>
    </row>
    <row r="111" spans="1:9">
      <c r="A111" s="22"/>
      <c r="B111" s="22"/>
      <c r="C111" s="22"/>
      <c r="D111" s="22"/>
      <c r="E111" s="22"/>
      <c r="F111" s="22"/>
      <c r="G111" s="22"/>
      <c r="H111" s="22"/>
      <c r="I111" s="22"/>
    </row>
    <row r="112" spans="1:9">
      <c r="A112" s="22"/>
      <c r="B112" s="22"/>
      <c r="C112" s="22"/>
      <c r="D112" s="22"/>
      <c r="E112" s="22"/>
      <c r="F112" s="22"/>
      <c r="G112" s="22"/>
      <c r="H112" s="22"/>
      <c r="I112" s="22"/>
    </row>
    <row r="113" spans="1:9">
      <c r="A113" s="22"/>
      <c r="B113" s="22"/>
      <c r="C113" s="22"/>
      <c r="D113" s="22"/>
      <c r="E113" s="22"/>
      <c r="F113" s="22"/>
      <c r="G113" s="22"/>
      <c r="H113" s="22"/>
      <c r="I113" s="22"/>
    </row>
    <row r="114" spans="1:9">
      <c r="A114" s="22"/>
      <c r="B114" s="22"/>
      <c r="C114" s="22"/>
      <c r="D114" s="22"/>
      <c r="E114" s="22"/>
      <c r="F114" s="22"/>
      <c r="G114" s="22"/>
      <c r="H114" s="22"/>
      <c r="I114" s="22"/>
    </row>
    <row r="115" spans="1:9">
      <c r="A115" s="22"/>
      <c r="B115" s="22"/>
      <c r="C115" s="22"/>
      <c r="D115" s="22"/>
      <c r="E115" s="22"/>
      <c r="F115" s="22"/>
      <c r="G115" s="22"/>
      <c r="H115" s="22"/>
      <c r="I115" s="22"/>
    </row>
    <row r="116" spans="1:9">
      <c r="A116" s="22"/>
      <c r="B116" s="22"/>
      <c r="C116" s="22"/>
      <c r="D116" s="22"/>
      <c r="E116" s="22"/>
      <c r="F116" s="22"/>
      <c r="G116" s="22"/>
      <c r="H116" s="22"/>
      <c r="I116" s="22"/>
    </row>
    <row r="117" spans="1:9">
      <c r="A117" s="22"/>
      <c r="B117" s="22"/>
      <c r="C117" s="22"/>
      <c r="D117" s="22"/>
      <c r="E117" s="22"/>
      <c r="F117" s="22"/>
      <c r="G117" s="22"/>
      <c r="H117" s="22"/>
      <c r="I117" s="22"/>
    </row>
    <row r="118" spans="1:9">
      <c r="A118" s="22"/>
      <c r="B118" s="22"/>
      <c r="C118" s="22"/>
      <c r="D118" s="22"/>
      <c r="E118" s="22"/>
      <c r="F118" s="22"/>
      <c r="G118" s="22"/>
      <c r="H118" s="22"/>
      <c r="I118" s="22"/>
    </row>
    <row r="119" spans="1:9">
      <c r="A119" s="22"/>
      <c r="B119" s="22"/>
      <c r="C119" s="22"/>
      <c r="D119" s="22"/>
      <c r="E119" s="22"/>
      <c r="F119" s="22"/>
      <c r="G119" s="22"/>
      <c r="H119" s="22"/>
      <c r="I119" s="22"/>
    </row>
    <row r="120" spans="1:9">
      <c r="A120" s="22"/>
      <c r="B120" s="22"/>
      <c r="C120" s="22"/>
      <c r="D120" s="22"/>
      <c r="E120" s="22"/>
      <c r="F120" s="22"/>
      <c r="G120" s="22"/>
      <c r="H120" s="22"/>
      <c r="I120" s="22"/>
    </row>
    <row r="121" spans="1:9">
      <c r="A121" s="22"/>
      <c r="B121" s="22"/>
      <c r="C121" s="22"/>
      <c r="D121" s="22"/>
      <c r="E121" s="22"/>
      <c r="F121" s="22"/>
      <c r="G121" s="22"/>
      <c r="H121" s="22"/>
      <c r="I121" s="22"/>
    </row>
    <row r="122" spans="1:9">
      <c r="A122" s="22"/>
      <c r="B122" s="22"/>
      <c r="C122" s="22"/>
      <c r="D122" s="22"/>
      <c r="E122" s="22"/>
      <c r="F122" s="22"/>
      <c r="G122" s="22"/>
      <c r="H122" s="22"/>
      <c r="I122" s="22"/>
    </row>
    <row r="123" spans="1:9">
      <c r="A123" s="22"/>
      <c r="B123" s="22"/>
      <c r="C123" s="22"/>
      <c r="D123" s="22"/>
      <c r="E123" s="22"/>
      <c r="F123" s="22"/>
      <c r="G123" s="22"/>
      <c r="H123" s="22"/>
      <c r="I123" s="22"/>
    </row>
    <row r="124" spans="1:9">
      <c r="A124" s="22"/>
      <c r="B124" s="22"/>
      <c r="C124" s="22"/>
      <c r="D124" s="22"/>
      <c r="E124" s="22"/>
      <c r="F124" s="22"/>
      <c r="G124" s="22"/>
      <c r="H124" s="22"/>
      <c r="I124" s="22"/>
    </row>
    <row r="125" spans="1:9">
      <c r="A125" s="22"/>
      <c r="B125" s="22"/>
      <c r="C125" s="22"/>
      <c r="D125" s="22"/>
      <c r="E125" s="22"/>
      <c r="F125" s="22"/>
      <c r="G125" s="22"/>
      <c r="H125" s="22"/>
      <c r="I125" s="22"/>
    </row>
    <row r="126" spans="1:9">
      <c r="A126" s="22"/>
      <c r="B126" s="22"/>
      <c r="C126" s="22"/>
      <c r="D126" s="22"/>
      <c r="E126" s="22"/>
      <c r="F126" s="22"/>
      <c r="G126" s="22"/>
      <c r="H126" s="22"/>
      <c r="I126" s="22"/>
    </row>
    <row r="127" spans="1:9">
      <c r="A127" s="22"/>
      <c r="B127" s="22"/>
      <c r="C127" s="22"/>
      <c r="D127" s="22"/>
      <c r="E127" s="22"/>
      <c r="F127" s="22"/>
      <c r="G127" s="22"/>
      <c r="H127" s="22"/>
      <c r="I127" s="22"/>
    </row>
    <row r="128" spans="1:9">
      <c r="A128" s="22"/>
      <c r="B128" s="22"/>
      <c r="C128" s="22"/>
      <c r="D128" s="22"/>
      <c r="E128" s="22"/>
      <c r="F128" s="22"/>
      <c r="G128" s="22"/>
      <c r="H128" s="22"/>
      <c r="I128" s="22"/>
    </row>
    <row r="129" spans="1:9">
      <c r="A129" s="22"/>
      <c r="B129" s="22"/>
      <c r="C129" s="22"/>
      <c r="D129" s="22"/>
      <c r="E129" s="22"/>
      <c r="F129" s="22"/>
      <c r="G129" s="22"/>
      <c r="H129" s="22"/>
      <c r="I129" s="22"/>
    </row>
    <row r="130" spans="1:9">
      <c r="A130" s="22"/>
      <c r="B130" s="22"/>
      <c r="C130" s="22"/>
      <c r="D130" s="22"/>
      <c r="E130" s="22"/>
      <c r="F130" s="22"/>
      <c r="G130" s="22"/>
      <c r="H130" s="22"/>
      <c r="I130" s="22"/>
    </row>
    <row r="131" spans="1:9">
      <c r="A131" s="22"/>
      <c r="B131" s="22"/>
      <c r="C131" s="22"/>
      <c r="D131" s="22"/>
      <c r="E131" s="22"/>
      <c r="F131" s="22"/>
      <c r="G131" s="22"/>
      <c r="H131" s="22"/>
      <c r="I131" s="22"/>
    </row>
    <row r="132" spans="1:9">
      <c r="A132" s="22"/>
      <c r="B132" s="22"/>
      <c r="C132" s="22"/>
      <c r="D132" s="22"/>
      <c r="E132" s="22"/>
      <c r="F132" s="22"/>
      <c r="G132" s="22"/>
      <c r="H132" s="22"/>
      <c r="I132" s="22"/>
    </row>
    <row r="133" spans="1:9">
      <c r="A133" s="22"/>
      <c r="B133" s="22"/>
      <c r="C133" s="22"/>
      <c r="D133" s="22"/>
      <c r="E133" s="22"/>
      <c r="F133" s="22"/>
      <c r="G133" s="22"/>
      <c r="H133" s="22"/>
      <c r="I133" s="22"/>
    </row>
    <row r="134" spans="1:9">
      <c r="A134" s="22"/>
      <c r="B134" s="22"/>
      <c r="C134" s="22"/>
      <c r="D134" s="22"/>
      <c r="E134" s="22"/>
      <c r="F134" s="22"/>
      <c r="G134" s="22"/>
      <c r="H134" s="22"/>
      <c r="I134" s="22"/>
    </row>
    <row r="135" spans="1:9">
      <c r="A135" s="22"/>
      <c r="B135" s="22"/>
      <c r="C135" s="22"/>
      <c r="D135" s="22"/>
      <c r="E135" s="22"/>
      <c r="F135" s="22"/>
      <c r="G135" s="22"/>
      <c r="H135" s="22"/>
      <c r="I135" s="22"/>
    </row>
    <row r="136" spans="1:9">
      <c r="A136" s="22"/>
      <c r="B136" s="22"/>
      <c r="C136" s="22"/>
      <c r="D136" s="22"/>
      <c r="E136" s="22"/>
      <c r="F136" s="22"/>
      <c r="G136" s="22"/>
      <c r="H136" s="22"/>
      <c r="I136" s="22"/>
    </row>
    <row r="137" spans="1:9">
      <c r="A137" s="22"/>
      <c r="B137" s="22"/>
      <c r="C137" s="22"/>
      <c r="D137" s="22"/>
      <c r="E137" s="22"/>
      <c r="F137" s="22"/>
      <c r="G137" s="22"/>
      <c r="H137" s="22"/>
      <c r="I137" s="22"/>
    </row>
    <row r="429" spans="1:9">
      <c r="A429" s="22"/>
      <c r="B429" s="22"/>
      <c r="C429" s="22"/>
      <c r="D429" s="22"/>
      <c r="E429" s="22"/>
      <c r="F429" s="22"/>
      <c r="G429" s="22"/>
      <c r="H429" s="22"/>
      <c r="I429" s="22"/>
    </row>
    <row r="430" spans="1:9">
      <c r="A430" s="22"/>
      <c r="B430" s="22"/>
      <c r="C430" s="22"/>
      <c r="D430" s="22"/>
      <c r="E430" s="22"/>
      <c r="F430" s="22"/>
      <c r="G430" s="22"/>
      <c r="H430" s="22"/>
      <c r="I430" s="22"/>
    </row>
    <row r="431" spans="1:9">
      <c r="A431" s="22"/>
      <c r="B431" s="22"/>
      <c r="C431" s="22"/>
      <c r="D431" s="22"/>
      <c r="E431" s="22"/>
      <c r="F431" s="22"/>
      <c r="G431" s="22"/>
      <c r="H431" s="22"/>
      <c r="I431" s="22"/>
    </row>
    <row r="432" spans="1:9">
      <c r="A432" s="22"/>
      <c r="B432" s="22"/>
      <c r="C432" s="22"/>
      <c r="D432" s="22"/>
      <c r="E432" s="22"/>
      <c r="F432" s="22"/>
      <c r="G432" s="22"/>
      <c r="H432" s="22"/>
      <c r="I432" s="22"/>
    </row>
    <row r="433" spans="1:9">
      <c r="A433" s="22"/>
      <c r="B433" s="22"/>
      <c r="C433" s="22"/>
      <c r="D433" s="22"/>
      <c r="E433" s="22"/>
      <c r="F433" s="22"/>
      <c r="G433" s="22"/>
      <c r="H433" s="22"/>
      <c r="I433" s="22"/>
    </row>
    <row r="434" spans="1:9">
      <c r="A434" s="22"/>
      <c r="B434" s="22"/>
      <c r="C434" s="22"/>
      <c r="D434" s="22"/>
      <c r="E434" s="22"/>
      <c r="F434" s="22"/>
      <c r="G434" s="22"/>
      <c r="H434" s="22"/>
      <c r="I434" s="22"/>
    </row>
    <row r="435" spans="1:9">
      <c r="A435" s="22"/>
      <c r="B435" s="22"/>
      <c r="C435" s="22"/>
      <c r="D435" s="22"/>
      <c r="E435" s="22"/>
      <c r="F435" s="22"/>
      <c r="G435" s="22"/>
      <c r="H435" s="22"/>
      <c r="I435" s="22"/>
    </row>
    <row r="436" spans="1:9">
      <c r="A436" s="22"/>
      <c r="B436" s="22"/>
      <c r="C436" s="22"/>
      <c r="D436" s="22"/>
      <c r="E436" s="22"/>
      <c r="F436" s="22"/>
      <c r="G436" s="22"/>
      <c r="H436" s="22"/>
      <c r="I436" s="22"/>
    </row>
    <row r="437" spans="1:9">
      <c r="A437" s="22"/>
      <c r="B437" s="22"/>
      <c r="C437" s="22"/>
      <c r="D437" s="22"/>
      <c r="E437" s="22"/>
      <c r="F437" s="22"/>
      <c r="G437" s="22"/>
      <c r="H437" s="22"/>
      <c r="I437" s="22"/>
    </row>
    <row r="438" spans="1:9">
      <c r="A438" s="22"/>
      <c r="B438" s="22"/>
      <c r="C438" s="22"/>
      <c r="D438" s="22"/>
      <c r="E438" s="22"/>
      <c r="F438" s="22"/>
      <c r="G438" s="22"/>
      <c r="H438" s="22"/>
      <c r="I438" s="22"/>
    </row>
    <row r="439" spans="1:9">
      <c r="A439" s="22"/>
      <c r="B439" s="22"/>
      <c r="C439" s="22"/>
      <c r="D439" s="22"/>
      <c r="E439" s="22"/>
      <c r="F439" s="22"/>
      <c r="G439" s="22"/>
      <c r="H439" s="22"/>
      <c r="I439" s="22"/>
    </row>
    <row r="440" spans="1:9">
      <c r="A440" s="22"/>
      <c r="B440" s="22"/>
      <c r="C440" s="22"/>
      <c r="D440" s="22"/>
      <c r="E440" s="22"/>
      <c r="F440" s="22"/>
      <c r="G440" s="22"/>
      <c r="H440" s="22"/>
      <c r="I440" s="22"/>
    </row>
    <row r="441" spans="1:9">
      <c r="A441" s="22"/>
      <c r="B441" s="22"/>
      <c r="C441" s="22"/>
      <c r="D441" s="22"/>
      <c r="E441" s="22"/>
      <c r="F441" s="22"/>
      <c r="G441" s="22"/>
      <c r="H441" s="22"/>
      <c r="I441" s="22"/>
    </row>
    <row r="442" spans="1:9">
      <c r="A442" s="22"/>
      <c r="B442" s="22"/>
      <c r="C442" s="22"/>
      <c r="D442" s="22"/>
      <c r="E442" s="22"/>
      <c r="F442" s="22"/>
      <c r="G442" s="22"/>
      <c r="H442" s="22"/>
      <c r="I442" s="22"/>
    </row>
    <row r="443" spans="1:9">
      <c r="A443" s="22"/>
      <c r="B443" s="22"/>
      <c r="C443" s="22"/>
      <c r="D443" s="22"/>
      <c r="E443" s="22"/>
      <c r="F443" s="22"/>
      <c r="G443" s="22"/>
      <c r="H443" s="22"/>
      <c r="I443" s="22"/>
    </row>
    <row r="444" spans="1:9">
      <c r="A444" s="22"/>
      <c r="B444" s="22"/>
      <c r="C444" s="22"/>
      <c r="D444" s="22"/>
      <c r="E444" s="22"/>
      <c r="F444" s="22"/>
      <c r="G444" s="22"/>
      <c r="H444" s="22"/>
      <c r="I444" s="22"/>
    </row>
    <row r="457" spans="1:9">
      <c r="A457" s="22"/>
      <c r="B457" s="22"/>
      <c r="C457" s="22"/>
      <c r="D457" s="22"/>
      <c r="E457" s="22"/>
      <c r="F457" s="22"/>
      <c r="G457" s="22"/>
      <c r="H457" s="22"/>
      <c r="I457" s="22"/>
    </row>
    <row r="458" spans="1:9">
      <c r="A458" s="22"/>
      <c r="B458" s="22"/>
      <c r="C458" s="22"/>
      <c r="D458" s="22"/>
      <c r="E458" s="22"/>
      <c r="F458" s="22"/>
      <c r="G458" s="22"/>
      <c r="H458" s="22"/>
      <c r="I458" s="22"/>
    </row>
    <row r="459" spans="1:9">
      <c r="A459" s="22"/>
      <c r="B459" s="22"/>
      <c r="C459" s="22"/>
      <c r="D459" s="22"/>
      <c r="E459" s="22"/>
      <c r="F459" s="22"/>
      <c r="G459" s="22"/>
      <c r="H459" s="22"/>
      <c r="I459" s="22"/>
    </row>
    <row r="460" spans="1:9">
      <c r="A460" s="22"/>
      <c r="B460" s="22"/>
      <c r="C460" s="22"/>
      <c r="D460" s="22"/>
      <c r="E460" s="22"/>
      <c r="F460" s="22"/>
      <c r="G460" s="22"/>
      <c r="H460" s="22"/>
      <c r="I460" s="22"/>
    </row>
    <row r="461" spans="1:9">
      <c r="A461" s="22"/>
      <c r="B461" s="22"/>
      <c r="C461" s="22"/>
      <c r="D461" s="22"/>
      <c r="E461" s="22"/>
      <c r="F461" s="22"/>
      <c r="G461" s="22"/>
      <c r="H461" s="22"/>
      <c r="I461" s="22"/>
    </row>
    <row r="462" spans="1:9">
      <c r="A462" s="22"/>
      <c r="B462" s="22"/>
      <c r="C462" s="22"/>
      <c r="D462" s="22"/>
      <c r="E462" s="22"/>
      <c r="F462" s="22"/>
      <c r="G462" s="22"/>
      <c r="H462" s="22"/>
      <c r="I462" s="22"/>
    </row>
    <row r="463" spans="1:9">
      <c r="A463" s="22"/>
      <c r="B463" s="22"/>
      <c r="C463" s="22"/>
      <c r="D463" s="22"/>
      <c r="E463" s="22"/>
      <c r="F463" s="22"/>
      <c r="G463" s="22"/>
      <c r="H463" s="22"/>
      <c r="I463" s="22"/>
    </row>
    <row r="464" spans="1:9">
      <c r="A464" s="22"/>
      <c r="B464" s="22"/>
      <c r="C464" s="22"/>
      <c r="D464" s="22"/>
      <c r="E464" s="22"/>
      <c r="F464" s="22"/>
      <c r="G464" s="22"/>
      <c r="H464" s="22"/>
      <c r="I464" s="22"/>
    </row>
    <row r="465" spans="1:9">
      <c r="A465" s="22"/>
      <c r="B465" s="22"/>
      <c r="C465" s="22"/>
      <c r="D465" s="22"/>
      <c r="E465" s="22"/>
      <c r="F465" s="22"/>
      <c r="G465" s="22"/>
      <c r="H465" s="22"/>
      <c r="I465" s="22"/>
    </row>
    <row r="466" spans="1:9">
      <c r="A466" s="22"/>
      <c r="B466" s="22"/>
      <c r="C466" s="22"/>
      <c r="D466" s="22"/>
      <c r="E466" s="22"/>
      <c r="F466" s="22"/>
      <c r="G466" s="22"/>
      <c r="H466" s="22"/>
      <c r="I466" s="22"/>
    </row>
    <row r="467" spans="1:9">
      <c r="A467" s="22"/>
      <c r="B467" s="22"/>
      <c r="C467" s="22"/>
      <c r="D467" s="22"/>
      <c r="E467" s="22"/>
      <c r="F467" s="22"/>
      <c r="G467" s="22"/>
      <c r="H467" s="22"/>
      <c r="I467" s="22"/>
    </row>
    <row r="468" spans="1:9">
      <c r="A468" s="22"/>
      <c r="B468" s="22"/>
      <c r="C468" s="22"/>
      <c r="D468" s="22"/>
      <c r="E468" s="22"/>
      <c r="F468" s="22"/>
      <c r="G468" s="22"/>
      <c r="H468" s="22"/>
      <c r="I468" s="22"/>
    </row>
    <row r="469" spans="1:9">
      <c r="A469" s="22"/>
      <c r="B469" s="22"/>
      <c r="C469" s="22"/>
      <c r="D469" s="22"/>
      <c r="E469" s="22"/>
      <c r="F469" s="22"/>
      <c r="G469" s="22"/>
      <c r="H469" s="22"/>
      <c r="I469" s="22"/>
    </row>
    <row r="470" spans="1:9">
      <c r="A470" s="22"/>
      <c r="B470" s="22"/>
      <c r="C470" s="22"/>
      <c r="D470" s="22"/>
      <c r="E470" s="22"/>
      <c r="F470" s="22"/>
      <c r="G470" s="22"/>
      <c r="H470" s="22"/>
      <c r="I470" s="22"/>
    </row>
    <row r="471" spans="1:9">
      <c r="A471" s="22"/>
      <c r="B471" s="22"/>
      <c r="C471" s="22"/>
      <c r="D471" s="22"/>
      <c r="E471" s="22"/>
      <c r="F471" s="22"/>
      <c r="G471" s="22"/>
      <c r="H471" s="22"/>
      <c r="I471" s="22"/>
    </row>
    <row r="472" spans="1:9">
      <c r="A472" s="22"/>
      <c r="B472" s="22"/>
      <c r="C472" s="22"/>
      <c r="D472" s="22"/>
      <c r="E472" s="22"/>
      <c r="F472" s="22"/>
      <c r="G472" s="22"/>
      <c r="H472" s="22"/>
      <c r="I472" s="22"/>
    </row>
    <row r="485" spans="1:9">
      <c r="A485" s="22"/>
      <c r="B485" s="22"/>
      <c r="C485" s="22"/>
      <c r="D485" s="22"/>
      <c r="E485" s="22"/>
      <c r="F485" s="22"/>
      <c r="G485" s="22"/>
      <c r="H485" s="22"/>
      <c r="I485" s="22"/>
    </row>
    <row r="486" spans="1:9">
      <c r="A486" s="22"/>
      <c r="B486" s="22"/>
      <c r="C486" s="22"/>
      <c r="D486" s="22"/>
      <c r="E486" s="22"/>
      <c r="F486" s="22"/>
      <c r="G486" s="22"/>
      <c r="H486" s="22"/>
      <c r="I486" s="22"/>
    </row>
    <row r="487" spans="1:9">
      <c r="A487" s="22"/>
      <c r="B487" s="22"/>
      <c r="C487" s="22"/>
      <c r="D487" s="22"/>
      <c r="E487" s="22"/>
      <c r="F487" s="22"/>
      <c r="G487" s="22"/>
      <c r="H487" s="22"/>
      <c r="I487" s="22"/>
    </row>
    <row r="488" spans="1:9">
      <c r="A488" s="22"/>
      <c r="B488" s="22"/>
      <c r="C488" s="22"/>
      <c r="D488" s="22"/>
      <c r="E488" s="22"/>
      <c r="F488" s="22"/>
      <c r="G488" s="22"/>
      <c r="H488" s="22"/>
      <c r="I488" s="22"/>
    </row>
    <row r="489" spans="1:9">
      <c r="A489" s="22"/>
      <c r="B489" s="22"/>
      <c r="C489" s="22"/>
      <c r="D489" s="22"/>
      <c r="E489" s="22"/>
      <c r="F489" s="22"/>
      <c r="G489" s="22"/>
      <c r="H489" s="22"/>
      <c r="I489" s="22"/>
    </row>
    <row r="490" spans="1:9">
      <c r="A490" s="22"/>
      <c r="B490" s="22"/>
      <c r="C490" s="22"/>
      <c r="D490" s="22"/>
      <c r="E490" s="22"/>
      <c r="F490" s="22"/>
      <c r="G490" s="22"/>
      <c r="H490" s="22"/>
      <c r="I490" s="22"/>
    </row>
    <row r="491" spans="1:9">
      <c r="A491" s="22"/>
      <c r="B491" s="22"/>
      <c r="C491" s="22"/>
      <c r="D491" s="22"/>
      <c r="E491" s="22"/>
      <c r="F491" s="22"/>
      <c r="G491" s="22"/>
      <c r="H491" s="22"/>
      <c r="I491" s="22"/>
    </row>
    <row r="492" spans="1:9">
      <c r="A492" s="22"/>
      <c r="B492" s="22"/>
      <c r="C492" s="22"/>
      <c r="D492" s="22"/>
      <c r="E492" s="22"/>
      <c r="F492" s="22"/>
      <c r="G492" s="22"/>
      <c r="H492" s="22"/>
      <c r="I492" s="22"/>
    </row>
    <row r="493" spans="1:9">
      <c r="A493" s="22"/>
      <c r="B493" s="22"/>
      <c r="C493" s="22"/>
      <c r="D493" s="22"/>
      <c r="E493" s="22"/>
      <c r="F493" s="22"/>
      <c r="G493" s="22"/>
      <c r="H493" s="22"/>
      <c r="I493" s="22"/>
    </row>
    <row r="494" spans="1:9">
      <c r="A494" s="22"/>
      <c r="B494" s="22"/>
      <c r="C494" s="22"/>
      <c r="D494" s="22"/>
      <c r="E494" s="22"/>
      <c r="F494" s="22"/>
      <c r="G494" s="22"/>
      <c r="H494" s="22"/>
      <c r="I494" s="22"/>
    </row>
    <row r="495" spans="1:9">
      <c r="A495" s="22"/>
      <c r="B495" s="22"/>
      <c r="C495" s="22"/>
      <c r="D495" s="22"/>
      <c r="E495" s="22"/>
      <c r="F495" s="22"/>
      <c r="G495" s="22"/>
      <c r="H495" s="22"/>
      <c r="I495" s="22"/>
    </row>
    <row r="496" spans="1:9">
      <c r="A496" s="22"/>
      <c r="B496" s="22"/>
      <c r="C496" s="22"/>
      <c r="D496" s="22"/>
      <c r="E496" s="22"/>
      <c r="F496" s="22"/>
      <c r="G496" s="22"/>
      <c r="H496" s="22"/>
      <c r="I496" s="22"/>
    </row>
    <row r="497" spans="1:9">
      <c r="A497" s="22"/>
      <c r="B497" s="22"/>
      <c r="C497" s="22"/>
      <c r="D497" s="22"/>
      <c r="E497" s="22"/>
      <c r="F497" s="22"/>
      <c r="G497" s="22"/>
      <c r="H497" s="22"/>
      <c r="I497" s="22"/>
    </row>
    <row r="498" spans="1:9">
      <c r="A498" s="22"/>
      <c r="B498" s="22"/>
      <c r="C498" s="22"/>
      <c r="D498" s="22"/>
      <c r="E498" s="22"/>
      <c r="F498" s="22"/>
      <c r="G498" s="22"/>
      <c r="H498" s="22"/>
      <c r="I498" s="22"/>
    </row>
    <row r="499" spans="1:9">
      <c r="A499" s="22"/>
      <c r="B499" s="22"/>
      <c r="C499" s="22"/>
      <c r="D499" s="22"/>
      <c r="E499" s="22"/>
      <c r="F499" s="22"/>
      <c r="G499" s="22"/>
      <c r="H499" s="22"/>
      <c r="I499" s="22"/>
    </row>
    <row r="500" spans="1:9">
      <c r="A500" s="22"/>
      <c r="B500" s="22"/>
      <c r="C500" s="22"/>
      <c r="D500" s="22"/>
      <c r="E500" s="22"/>
      <c r="F500" s="22"/>
      <c r="G500" s="22"/>
      <c r="H500" s="22"/>
      <c r="I500" s="22"/>
    </row>
    <row r="501" spans="1:9">
      <c r="A501" s="22"/>
      <c r="B501" s="22"/>
      <c r="C501" s="22"/>
      <c r="D501" s="22"/>
      <c r="E501" s="22"/>
      <c r="F501" s="22"/>
      <c r="G501" s="22"/>
      <c r="H501" s="22"/>
      <c r="I501" s="22"/>
    </row>
    <row r="502" spans="1:9">
      <c r="A502" s="22"/>
      <c r="B502" s="22"/>
      <c r="C502" s="22"/>
      <c r="D502" s="22"/>
      <c r="E502" s="22"/>
      <c r="F502" s="22"/>
      <c r="G502" s="22"/>
      <c r="H502" s="22"/>
      <c r="I502" s="22"/>
    </row>
    <row r="503" spans="1:9">
      <c r="A503" s="22"/>
      <c r="B503" s="22"/>
      <c r="C503" s="22"/>
      <c r="D503" s="22"/>
      <c r="E503" s="22"/>
      <c r="F503" s="22"/>
      <c r="G503" s="22"/>
      <c r="H503" s="22"/>
      <c r="I503" s="22"/>
    </row>
    <row r="504" spans="1:9">
      <c r="A504" s="22"/>
      <c r="B504" s="22"/>
      <c r="C504" s="22"/>
      <c r="D504" s="22"/>
      <c r="E504" s="22"/>
      <c r="F504" s="22"/>
      <c r="G504" s="22"/>
      <c r="H504" s="22"/>
      <c r="I504" s="22"/>
    </row>
    <row r="505" spans="1:9">
      <c r="A505" s="22"/>
      <c r="B505" s="22"/>
      <c r="C505" s="22"/>
      <c r="D505" s="22"/>
      <c r="E505" s="22"/>
      <c r="F505" s="22"/>
      <c r="G505" s="22"/>
      <c r="H505" s="22"/>
      <c r="I505" s="22"/>
    </row>
    <row r="506" spans="1:9">
      <c r="A506" s="22"/>
      <c r="B506" s="22"/>
      <c r="C506" s="22"/>
      <c r="D506" s="22"/>
      <c r="E506" s="22"/>
      <c r="F506" s="22"/>
      <c r="G506" s="22"/>
      <c r="H506" s="22"/>
      <c r="I506" s="22"/>
    </row>
    <row r="507" spans="1:9">
      <c r="A507" s="22"/>
      <c r="B507" s="22"/>
      <c r="C507" s="22"/>
      <c r="D507" s="22"/>
      <c r="E507" s="22"/>
      <c r="F507" s="22"/>
      <c r="G507" s="22"/>
      <c r="H507" s="22"/>
      <c r="I507" s="22"/>
    </row>
    <row r="508" spans="1:9">
      <c r="A508" s="22"/>
      <c r="B508" s="22"/>
      <c r="C508" s="22"/>
      <c r="D508" s="22"/>
      <c r="E508" s="22"/>
      <c r="F508" s="22"/>
      <c r="G508" s="22"/>
      <c r="H508" s="22"/>
      <c r="I508" s="22"/>
    </row>
    <row r="509" spans="1:9">
      <c r="A509" s="22"/>
      <c r="B509" s="22"/>
      <c r="C509" s="22"/>
      <c r="D509" s="22"/>
      <c r="E509" s="22"/>
      <c r="F509" s="22"/>
      <c r="G509" s="22"/>
      <c r="H509" s="22"/>
      <c r="I509" s="22"/>
    </row>
    <row r="510" spans="1:9">
      <c r="A510" s="22"/>
      <c r="B510" s="22"/>
      <c r="C510" s="22"/>
      <c r="D510" s="22"/>
      <c r="E510" s="22"/>
      <c r="F510" s="22"/>
      <c r="G510" s="22"/>
      <c r="H510" s="22"/>
      <c r="I510" s="22"/>
    </row>
    <row r="511" spans="1:9">
      <c r="A511" s="22"/>
      <c r="B511" s="22"/>
      <c r="C511" s="22"/>
      <c r="D511" s="22"/>
      <c r="E511" s="22"/>
      <c r="F511" s="22"/>
      <c r="G511" s="22"/>
      <c r="H511" s="22"/>
      <c r="I511" s="22"/>
    </row>
    <row r="512" spans="1:9">
      <c r="A512" s="22"/>
      <c r="B512" s="22"/>
      <c r="C512" s="22"/>
      <c r="D512" s="22"/>
      <c r="E512" s="22"/>
      <c r="F512" s="22"/>
      <c r="G512" s="22"/>
      <c r="H512" s="22"/>
      <c r="I512" s="22"/>
    </row>
    <row r="513" spans="1:9">
      <c r="A513" s="22"/>
      <c r="B513" s="22"/>
      <c r="C513" s="22"/>
      <c r="D513" s="22"/>
      <c r="E513" s="22"/>
      <c r="F513" s="22"/>
      <c r="G513" s="22"/>
      <c r="H513" s="22"/>
      <c r="I513" s="22"/>
    </row>
    <row r="514" spans="1:9">
      <c r="A514" s="22"/>
      <c r="B514" s="22"/>
      <c r="C514" s="22"/>
      <c r="D514" s="22"/>
      <c r="E514" s="22"/>
      <c r="F514" s="22"/>
      <c r="G514" s="22"/>
      <c r="H514" s="22"/>
      <c r="I514" s="22"/>
    </row>
    <row r="515" spans="1:9">
      <c r="A515" s="22"/>
      <c r="B515" s="22"/>
      <c r="C515" s="22"/>
      <c r="D515" s="22"/>
      <c r="E515" s="22"/>
      <c r="F515" s="22"/>
      <c r="G515" s="22"/>
      <c r="H515" s="22"/>
      <c r="I515" s="22"/>
    </row>
    <row r="516" spans="1:9">
      <c r="A516" s="22"/>
      <c r="B516" s="22"/>
      <c r="C516" s="22"/>
      <c r="D516" s="22"/>
      <c r="E516" s="22"/>
      <c r="F516" s="22"/>
      <c r="G516" s="22"/>
      <c r="H516" s="22"/>
      <c r="I516" s="22"/>
    </row>
    <row r="517" spans="1:9">
      <c r="A517" s="22"/>
      <c r="B517" s="22"/>
      <c r="C517" s="22"/>
      <c r="D517" s="22"/>
      <c r="E517" s="22"/>
      <c r="F517" s="22"/>
      <c r="G517" s="22"/>
      <c r="H517" s="22"/>
      <c r="I517" s="22"/>
    </row>
    <row r="518" spans="1:9">
      <c r="A518" s="22"/>
      <c r="B518" s="22"/>
      <c r="C518" s="22"/>
      <c r="D518" s="22"/>
      <c r="E518" s="22"/>
      <c r="F518" s="22"/>
      <c r="G518" s="22"/>
      <c r="H518" s="22"/>
      <c r="I518" s="22"/>
    </row>
    <row r="519" spans="1:9">
      <c r="A519" s="22"/>
      <c r="B519" s="22"/>
      <c r="C519" s="22"/>
      <c r="D519" s="22"/>
      <c r="E519" s="22"/>
      <c r="F519" s="22"/>
      <c r="G519" s="22"/>
      <c r="H519" s="22"/>
      <c r="I519" s="22"/>
    </row>
    <row r="520" spans="1:9">
      <c r="A520" s="22"/>
      <c r="B520" s="22"/>
      <c r="C520" s="22"/>
      <c r="D520" s="22"/>
      <c r="E520" s="22"/>
      <c r="F520" s="22"/>
      <c r="G520" s="22"/>
      <c r="H520" s="22"/>
      <c r="I520" s="22"/>
    </row>
    <row r="521" spans="1:9">
      <c r="A521" s="22"/>
      <c r="B521" s="22"/>
      <c r="C521" s="22"/>
      <c r="D521" s="22"/>
      <c r="E521" s="22"/>
      <c r="F521" s="22"/>
      <c r="G521" s="22"/>
      <c r="H521" s="22"/>
      <c r="I521" s="22"/>
    </row>
    <row r="522" spans="1:9">
      <c r="A522" s="22"/>
      <c r="B522" s="22"/>
      <c r="C522" s="22"/>
      <c r="D522" s="22"/>
      <c r="E522" s="22"/>
      <c r="F522" s="22"/>
      <c r="G522" s="22"/>
      <c r="H522" s="22"/>
      <c r="I522" s="22"/>
    </row>
    <row r="523" spans="1:9">
      <c r="A523" s="22"/>
      <c r="B523" s="22"/>
      <c r="C523" s="22"/>
      <c r="D523" s="22"/>
      <c r="E523" s="22"/>
      <c r="F523" s="22"/>
      <c r="G523" s="22"/>
      <c r="H523" s="22"/>
      <c r="I523" s="22"/>
    </row>
    <row r="524" spans="1:9">
      <c r="A524" s="22"/>
      <c r="B524" s="22"/>
      <c r="C524" s="22"/>
      <c r="D524" s="22"/>
      <c r="E524" s="22"/>
      <c r="F524" s="22"/>
      <c r="G524" s="22"/>
      <c r="H524" s="22"/>
      <c r="I524" s="22"/>
    </row>
    <row r="525" spans="1:9">
      <c r="A525" s="22"/>
      <c r="B525" s="22"/>
      <c r="C525" s="22"/>
      <c r="D525" s="22"/>
      <c r="E525" s="22"/>
      <c r="F525" s="22"/>
      <c r="G525" s="22"/>
      <c r="H525" s="22"/>
      <c r="I525" s="22"/>
    </row>
    <row r="526" spans="1:9">
      <c r="A526" s="22"/>
      <c r="B526" s="22"/>
      <c r="C526" s="22"/>
      <c r="D526" s="22"/>
      <c r="E526" s="22"/>
      <c r="F526" s="22"/>
      <c r="G526" s="22"/>
      <c r="H526" s="22"/>
      <c r="I526" s="22"/>
    </row>
    <row r="565" spans="1:9">
      <c r="A565" s="22"/>
      <c r="B565" s="22"/>
      <c r="C565" s="22"/>
      <c r="D565" s="22"/>
      <c r="E565" s="22"/>
      <c r="F565" s="22"/>
      <c r="G565" s="22"/>
      <c r="H565" s="22"/>
      <c r="I565" s="22"/>
    </row>
    <row r="566" spans="1:9">
      <c r="A566" s="22"/>
      <c r="B566" s="22"/>
      <c r="C566" s="22"/>
      <c r="D566" s="22"/>
      <c r="E566" s="22"/>
      <c r="F566" s="22"/>
      <c r="G566" s="22"/>
      <c r="H566" s="22"/>
      <c r="I566" s="22"/>
    </row>
    <row r="567" spans="1:9">
      <c r="A567" s="22"/>
      <c r="B567" s="22"/>
      <c r="C567" s="22"/>
      <c r="D567" s="22"/>
      <c r="E567" s="22"/>
      <c r="F567" s="22"/>
      <c r="G567" s="22"/>
      <c r="H567" s="22"/>
      <c r="I567" s="22"/>
    </row>
    <row r="568" spans="1:9">
      <c r="A568" s="22"/>
      <c r="B568" s="22"/>
      <c r="C568" s="22"/>
      <c r="D568" s="22"/>
      <c r="E568" s="22"/>
      <c r="F568" s="22"/>
      <c r="G568" s="22"/>
      <c r="H568" s="22"/>
      <c r="I568" s="22"/>
    </row>
    <row r="569" spans="1:9">
      <c r="A569" s="22"/>
      <c r="B569" s="22"/>
      <c r="C569" s="22"/>
      <c r="D569" s="22"/>
      <c r="E569" s="22"/>
      <c r="F569" s="22"/>
      <c r="G569" s="22"/>
      <c r="H569" s="22"/>
      <c r="I569" s="22"/>
    </row>
    <row r="570" spans="1:9">
      <c r="A570" s="22"/>
      <c r="B570" s="22"/>
      <c r="C570" s="22"/>
      <c r="D570" s="22"/>
      <c r="E570" s="22"/>
      <c r="F570" s="22"/>
      <c r="G570" s="22"/>
      <c r="H570" s="22"/>
      <c r="I570" s="22"/>
    </row>
    <row r="571" spans="1:9">
      <c r="A571" s="22"/>
      <c r="B571" s="22"/>
      <c r="C571" s="22"/>
      <c r="D571" s="22"/>
      <c r="E571" s="22"/>
      <c r="F571" s="22"/>
      <c r="G571" s="22"/>
      <c r="H571" s="22"/>
      <c r="I571" s="22"/>
    </row>
    <row r="572" spans="1:9">
      <c r="A572" s="22"/>
      <c r="B572" s="22"/>
      <c r="C572" s="22"/>
      <c r="D572" s="22"/>
      <c r="E572" s="22"/>
      <c r="F572" s="22"/>
      <c r="G572" s="22"/>
      <c r="H572" s="22"/>
      <c r="I572" s="22"/>
    </row>
    <row r="573" spans="1:9">
      <c r="A573" s="22"/>
      <c r="B573" s="22"/>
      <c r="C573" s="22"/>
      <c r="D573" s="22"/>
      <c r="E573" s="22"/>
      <c r="F573" s="22"/>
      <c r="G573" s="22"/>
      <c r="H573" s="22"/>
      <c r="I573" s="22"/>
    </row>
    <row r="574" spans="1:9">
      <c r="A574" s="22"/>
      <c r="B574" s="22"/>
      <c r="C574" s="22"/>
      <c r="D574" s="22"/>
      <c r="E574" s="22"/>
      <c r="F574" s="22"/>
      <c r="G574" s="22"/>
      <c r="H574" s="22"/>
      <c r="I574" s="22"/>
    </row>
    <row r="575" spans="1:9">
      <c r="A575" s="22"/>
      <c r="B575" s="22"/>
      <c r="C575" s="22"/>
      <c r="D575" s="22"/>
      <c r="E575" s="22"/>
      <c r="F575" s="22"/>
      <c r="G575" s="22"/>
      <c r="H575" s="22"/>
      <c r="I575" s="22"/>
    </row>
    <row r="576" spans="1:9">
      <c r="A576" s="22"/>
      <c r="B576" s="22"/>
      <c r="C576" s="22"/>
      <c r="D576" s="22"/>
      <c r="E576" s="22"/>
      <c r="F576" s="22"/>
      <c r="G576" s="22"/>
      <c r="H576" s="22"/>
      <c r="I576" s="22"/>
    </row>
    <row r="577" spans="1:9">
      <c r="A577" s="22"/>
      <c r="B577" s="22"/>
      <c r="C577" s="22"/>
      <c r="D577" s="22"/>
      <c r="E577" s="22"/>
      <c r="F577" s="22"/>
      <c r="G577" s="22"/>
      <c r="H577" s="22"/>
      <c r="I577" s="22"/>
    </row>
    <row r="578" spans="1:9">
      <c r="A578" s="22"/>
      <c r="B578" s="22"/>
      <c r="C578" s="22"/>
      <c r="D578" s="22"/>
      <c r="E578" s="22"/>
      <c r="F578" s="22"/>
      <c r="G578" s="22"/>
      <c r="H578" s="22"/>
      <c r="I578" s="22"/>
    </row>
    <row r="579" spans="1:9">
      <c r="A579" s="22"/>
      <c r="B579" s="22"/>
      <c r="C579" s="22"/>
      <c r="D579" s="22"/>
      <c r="E579" s="22"/>
      <c r="F579" s="22"/>
      <c r="G579" s="22"/>
      <c r="H579" s="22"/>
      <c r="I579" s="22"/>
    </row>
    <row r="580" spans="1:9">
      <c r="A580" s="22"/>
      <c r="B580" s="22"/>
      <c r="C580" s="22"/>
      <c r="D580" s="22"/>
      <c r="E580" s="22"/>
      <c r="F580" s="22"/>
      <c r="G580" s="22"/>
      <c r="H580" s="22"/>
      <c r="I580" s="22"/>
    </row>
    <row r="581" spans="1:9">
      <c r="A581" s="22"/>
      <c r="B581" s="22"/>
      <c r="C581" s="22"/>
      <c r="D581" s="22"/>
      <c r="E581" s="22"/>
      <c r="F581" s="22"/>
      <c r="G581" s="22"/>
      <c r="H581" s="22"/>
      <c r="I581" s="22"/>
    </row>
    <row r="582" spans="1:9">
      <c r="A582" s="22"/>
      <c r="B582" s="22"/>
      <c r="C582" s="22"/>
      <c r="D582" s="22"/>
      <c r="E582" s="22"/>
      <c r="F582" s="22"/>
      <c r="G582" s="22"/>
      <c r="H582" s="22"/>
      <c r="I582" s="22"/>
    </row>
    <row r="583" spans="1:9">
      <c r="A583" s="22"/>
      <c r="B583" s="22"/>
      <c r="C583" s="22"/>
      <c r="D583" s="22"/>
      <c r="E583" s="22"/>
      <c r="F583" s="22"/>
      <c r="G583" s="22"/>
      <c r="H583" s="22"/>
      <c r="I583" s="22"/>
    </row>
    <row r="584" spans="1:9">
      <c r="A584" s="22"/>
      <c r="B584" s="22"/>
      <c r="C584" s="22"/>
      <c r="D584" s="22"/>
      <c r="E584" s="22"/>
      <c r="F584" s="22"/>
      <c r="G584" s="22"/>
      <c r="H584" s="22"/>
      <c r="I584" s="22"/>
    </row>
    <row r="585" spans="1:9">
      <c r="A585" s="22"/>
      <c r="B585" s="22"/>
      <c r="C585" s="22"/>
      <c r="D585" s="22"/>
      <c r="E585" s="22"/>
      <c r="F585" s="22"/>
      <c r="G585" s="22"/>
      <c r="H585" s="22"/>
      <c r="I585" s="22"/>
    </row>
    <row r="586" spans="1:9">
      <c r="A586" s="22"/>
      <c r="B586" s="22"/>
      <c r="C586" s="22"/>
      <c r="D586" s="22"/>
      <c r="E586" s="22"/>
      <c r="F586" s="22"/>
      <c r="G586" s="22"/>
      <c r="H586" s="22"/>
      <c r="I586" s="22"/>
    </row>
    <row r="587" spans="1:9">
      <c r="A587" s="22"/>
      <c r="B587" s="22"/>
      <c r="C587" s="22"/>
      <c r="D587" s="22"/>
      <c r="E587" s="22"/>
      <c r="F587" s="22"/>
      <c r="G587" s="22"/>
      <c r="H587" s="22"/>
      <c r="I587" s="22"/>
    </row>
    <row r="588" spans="1:9">
      <c r="A588" s="22"/>
      <c r="B588" s="22"/>
      <c r="C588" s="22"/>
      <c r="D588" s="22"/>
      <c r="E588" s="22"/>
      <c r="F588" s="22"/>
      <c r="G588" s="22"/>
      <c r="H588" s="22"/>
      <c r="I588" s="22"/>
    </row>
    <row r="589" spans="1:9">
      <c r="A589" s="22"/>
      <c r="B589" s="22"/>
      <c r="C589" s="22"/>
      <c r="D589" s="22"/>
      <c r="E589" s="22"/>
      <c r="F589" s="22"/>
      <c r="G589" s="22"/>
      <c r="H589" s="22"/>
      <c r="I589" s="22"/>
    </row>
    <row r="852" spans="1:9">
      <c r="A852" s="22"/>
      <c r="B852" s="22"/>
      <c r="C852" s="22"/>
      <c r="D852" s="22"/>
      <c r="E852" s="22"/>
      <c r="F852" s="22"/>
      <c r="G852" s="22"/>
      <c r="H852" s="22"/>
      <c r="I852" s="22"/>
    </row>
    <row r="853" spans="1:9">
      <c r="A853" s="22"/>
      <c r="B853" s="22"/>
      <c r="C853" s="22"/>
      <c r="D853" s="22"/>
      <c r="E853" s="22"/>
      <c r="F853" s="22"/>
      <c r="G853" s="22"/>
      <c r="H853" s="22"/>
      <c r="I853" s="22"/>
    </row>
    <row r="854" spans="1:9">
      <c r="A854" s="22"/>
      <c r="B854" s="22"/>
      <c r="C854" s="22"/>
      <c r="D854" s="22"/>
      <c r="E854" s="22"/>
      <c r="F854" s="22"/>
      <c r="G854" s="22"/>
      <c r="H854" s="22"/>
      <c r="I854" s="22"/>
    </row>
    <row r="855" spans="1:9">
      <c r="A855" s="22"/>
      <c r="B855" s="22"/>
      <c r="C855" s="22"/>
      <c r="D855" s="22"/>
      <c r="E855" s="22"/>
      <c r="F855" s="22"/>
      <c r="G855" s="22"/>
      <c r="H855" s="22"/>
      <c r="I855" s="22"/>
    </row>
    <row r="856" spans="1:9">
      <c r="A856" s="22"/>
      <c r="B856" s="22"/>
      <c r="C856" s="22"/>
      <c r="D856" s="22"/>
      <c r="E856" s="22"/>
      <c r="F856" s="22"/>
      <c r="G856" s="22"/>
      <c r="H856" s="22"/>
      <c r="I856" s="22"/>
    </row>
    <row r="857" spans="1:9">
      <c r="A857" s="22"/>
      <c r="B857" s="22"/>
      <c r="C857" s="22"/>
      <c r="D857" s="22"/>
      <c r="E857" s="22"/>
      <c r="F857" s="22"/>
      <c r="G857" s="22"/>
      <c r="H857" s="22"/>
      <c r="I857" s="22"/>
    </row>
    <row r="858" spans="1:9">
      <c r="A858" s="22"/>
      <c r="B858" s="22"/>
      <c r="C858" s="22"/>
      <c r="D858" s="22"/>
      <c r="E858" s="22"/>
      <c r="F858" s="22"/>
      <c r="G858" s="22"/>
      <c r="H858" s="22"/>
      <c r="I858" s="22"/>
    </row>
    <row r="859" spans="1:9">
      <c r="A859" s="22"/>
      <c r="B859" s="22"/>
      <c r="C859" s="22"/>
      <c r="D859" s="22"/>
      <c r="E859" s="22"/>
      <c r="F859" s="22"/>
      <c r="G859" s="22"/>
      <c r="H859" s="22"/>
      <c r="I859" s="22"/>
    </row>
    <row r="860" spans="1:9">
      <c r="A860" s="22"/>
      <c r="B860" s="22"/>
      <c r="C860" s="22"/>
      <c r="D860" s="22"/>
      <c r="E860" s="22"/>
      <c r="F860" s="22"/>
      <c r="G860" s="22"/>
      <c r="H860" s="22"/>
      <c r="I860" s="22"/>
    </row>
    <row r="861" spans="1:9">
      <c r="A861" s="22"/>
      <c r="B861" s="22"/>
      <c r="C861" s="22"/>
      <c r="D861" s="22"/>
      <c r="E861" s="22"/>
      <c r="F861" s="22"/>
      <c r="G861" s="22"/>
      <c r="H861" s="22"/>
      <c r="I861" s="22"/>
    </row>
    <row r="862" spans="1:9">
      <c r="A862" s="22"/>
      <c r="B862" s="22"/>
      <c r="C862" s="22"/>
      <c r="D862" s="22"/>
      <c r="E862" s="22"/>
      <c r="F862" s="22"/>
      <c r="G862" s="22"/>
      <c r="H862" s="22"/>
      <c r="I862" s="22"/>
    </row>
    <row r="863" spans="1:9">
      <c r="A863" s="22"/>
      <c r="B863" s="22"/>
      <c r="C863" s="22"/>
      <c r="D863" s="22"/>
      <c r="E863" s="22"/>
      <c r="F863" s="22"/>
      <c r="G863" s="22"/>
      <c r="H863" s="22"/>
      <c r="I863" s="22"/>
    </row>
    <row r="864" spans="1:9">
      <c r="A864" s="22"/>
      <c r="B864" s="22"/>
      <c r="C864" s="22"/>
      <c r="D864" s="22"/>
      <c r="E864" s="22"/>
      <c r="F864" s="22"/>
      <c r="G864" s="22"/>
      <c r="H864" s="22"/>
      <c r="I864" s="22"/>
    </row>
    <row r="865" spans="1:9">
      <c r="A865" s="22"/>
      <c r="B865" s="22"/>
      <c r="C865" s="22"/>
      <c r="D865" s="22"/>
      <c r="E865" s="22"/>
      <c r="F865" s="22"/>
      <c r="G865" s="22"/>
      <c r="H865" s="22"/>
      <c r="I865" s="22"/>
    </row>
    <row r="866" spans="1:9">
      <c r="A866" s="22"/>
      <c r="B866" s="22"/>
      <c r="C866" s="22"/>
      <c r="D866" s="22"/>
      <c r="E866" s="22"/>
      <c r="F866" s="22"/>
      <c r="G866" s="22"/>
      <c r="H866" s="22"/>
      <c r="I866" s="22"/>
    </row>
    <row r="867" spans="1:9">
      <c r="A867" s="22"/>
      <c r="B867" s="22"/>
      <c r="C867" s="22"/>
      <c r="D867" s="22"/>
      <c r="E867" s="22"/>
      <c r="F867" s="22"/>
      <c r="G867" s="22"/>
      <c r="H867" s="22"/>
      <c r="I867" s="22"/>
    </row>
    <row r="868" spans="1:9">
      <c r="A868" s="22"/>
      <c r="B868" s="22"/>
      <c r="C868" s="22"/>
      <c r="D868" s="22"/>
      <c r="E868" s="22"/>
      <c r="F868" s="22"/>
      <c r="G868" s="22"/>
      <c r="H868" s="22"/>
      <c r="I868" s="22"/>
    </row>
    <row r="869" spans="1:9">
      <c r="A869" s="22"/>
      <c r="B869" s="22"/>
      <c r="C869" s="22"/>
      <c r="D869" s="22"/>
      <c r="E869" s="22"/>
      <c r="F869" s="22"/>
      <c r="G869" s="22"/>
      <c r="H869" s="22"/>
      <c r="I869" s="22"/>
    </row>
    <row r="870" spans="1:9">
      <c r="A870" s="22"/>
      <c r="B870" s="22"/>
      <c r="C870" s="22"/>
      <c r="D870" s="22"/>
      <c r="E870" s="22"/>
      <c r="F870" s="22"/>
      <c r="G870" s="22"/>
      <c r="H870" s="22"/>
      <c r="I870" s="22"/>
    </row>
    <row r="871" spans="1:9">
      <c r="A871" s="22"/>
      <c r="B871" s="22"/>
      <c r="C871" s="22"/>
      <c r="D871" s="22"/>
      <c r="E871" s="22"/>
      <c r="F871" s="22"/>
      <c r="G871" s="22"/>
      <c r="H871" s="22"/>
      <c r="I871" s="22"/>
    </row>
    <row r="872" spans="1:9">
      <c r="A872" s="22"/>
      <c r="B872" s="22"/>
      <c r="C872" s="22"/>
      <c r="D872" s="22"/>
      <c r="E872" s="22"/>
      <c r="F872" s="22"/>
      <c r="G872" s="22"/>
      <c r="H872" s="22"/>
      <c r="I872" s="22"/>
    </row>
    <row r="873" spans="1:9">
      <c r="A873" s="22"/>
      <c r="B873" s="22"/>
      <c r="C873" s="22"/>
      <c r="D873" s="22"/>
      <c r="E873" s="22"/>
      <c r="F873" s="22"/>
      <c r="G873" s="22"/>
      <c r="H873" s="22"/>
      <c r="I873" s="22"/>
    </row>
    <row r="874" spans="1:9">
      <c r="A874" s="22"/>
      <c r="B874" s="22"/>
      <c r="C874" s="22"/>
      <c r="D874" s="22"/>
      <c r="E874" s="22"/>
      <c r="F874" s="22"/>
      <c r="G874" s="22"/>
      <c r="H874" s="22"/>
      <c r="I874" s="22"/>
    </row>
    <row r="875" spans="1:9">
      <c r="A875" s="22"/>
      <c r="B875" s="22"/>
      <c r="C875" s="22"/>
      <c r="D875" s="22"/>
      <c r="E875" s="22"/>
      <c r="F875" s="22"/>
      <c r="G875" s="22"/>
      <c r="H875" s="22"/>
      <c r="I875" s="22"/>
    </row>
    <row r="876" spans="1:9">
      <c r="A876" s="22"/>
      <c r="B876" s="22"/>
      <c r="C876" s="22"/>
      <c r="D876" s="22"/>
      <c r="E876" s="22"/>
      <c r="F876" s="22"/>
      <c r="G876" s="22"/>
      <c r="H876" s="22"/>
      <c r="I876" s="22"/>
    </row>
    <row r="877" spans="1:9">
      <c r="A877" s="22"/>
      <c r="B877" s="22"/>
      <c r="C877" s="22"/>
      <c r="D877" s="22"/>
      <c r="E877" s="22"/>
      <c r="F877" s="22"/>
      <c r="G877" s="22"/>
      <c r="H877" s="22"/>
      <c r="I877" s="22"/>
    </row>
    <row r="878" spans="1:9">
      <c r="A878" s="22"/>
      <c r="B878" s="22"/>
      <c r="C878" s="22"/>
      <c r="D878" s="22"/>
      <c r="E878" s="22"/>
      <c r="F878" s="22"/>
      <c r="G878" s="22"/>
      <c r="H878" s="22"/>
      <c r="I878" s="22"/>
    </row>
    <row r="879" spans="1:9">
      <c r="A879" s="22"/>
      <c r="B879" s="22"/>
      <c r="C879" s="22"/>
      <c r="D879" s="22"/>
      <c r="E879" s="22"/>
      <c r="F879" s="22"/>
      <c r="G879" s="22"/>
      <c r="H879" s="22"/>
      <c r="I879" s="22"/>
    </row>
    <row r="880" spans="1:9">
      <c r="A880" s="22"/>
      <c r="B880" s="22"/>
      <c r="C880" s="22"/>
      <c r="D880" s="22"/>
      <c r="E880" s="22"/>
      <c r="F880" s="22"/>
      <c r="G880" s="22"/>
      <c r="H880" s="22"/>
      <c r="I880" s="22"/>
    </row>
    <row r="881" spans="1:9">
      <c r="A881" s="22"/>
      <c r="B881" s="22"/>
      <c r="C881" s="22"/>
      <c r="D881" s="22"/>
      <c r="E881" s="22"/>
      <c r="F881" s="22"/>
      <c r="G881" s="22"/>
      <c r="H881" s="22"/>
      <c r="I881" s="22"/>
    </row>
    <row r="882" spans="1:9">
      <c r="A882" s="22"/>
      <c r="B882" s="22"/>
      <c r="C882" s="22"/>
      <c r="D882" s="22"/>
      <c r="E882" s="22"/>
      <c r="F882" s="22"/>
      <c r="G882" s="22"/>
      <c r="H882" s="22"/>
      <c r="I882" s="22"/>
    </row>
    <row r="883" spans="1:9">
      <c r="A883" s="22"/>
      <c r="B883" s="22"/>
      <c r="C883" s="22"/>
      <c r="D883" s="22"/>
      <c r="E883" s="22"/>
      <c r="F883" s="22"/>
      <c r="G883" s="22"/>
      <c r="H883" s="22"/>
      <c r="I883" s="22"/>
    </row>
    <row r="884" spans="1:9">
      <c r="A884" s="22"/>
      <c r="B884" s="22"/>
      <c r="C884" s="22"/>
      <c r="D884" s="22"/>
      <c r="E884" s="22"/>
      <c r="F884" s="22"/>
      <c r="G884" s="22"/>
      <c r="H884" s="22"/>
      <c r="I884" s="22"/>
    </row>
    <row r="885" spans="1:9">
      <c r="A885" s="22"/>
      <c r="B885" s="22"/>
      <c r="C885" s="22"/>
      <c r="D885" s="22"/>
      <c r="E885" s="22"/>
      <c r="F885" s="22"/>
      <c r="G885" s="22"/>
      <c r="H885" s="22"/>
      <c r="I885" s="22"/>
    </row>
    <row r="886" spans="1:9">
      <c r="A886" s="22"/>
      <c r="B886" s="22"/>
      <c r="C886" s="22"/>
      <c r="D886" s="22"/>
      <c r="E886" s="22"/>
      <c r="F886" s="22"/>
      <c r="G886" s="22"/>
      <c r="H886" s="22"/>
      <c r="I886" s="22"/>
    </row>
    <row r="887" spans="1:9">
      <c r="A887" s="22"/>
      <c r="B887" s="22"/>
      <c r="C887" s="22"/>
      <c r="D887" s="22"/>
      <c r="E887" s="22"/>
      <c r="F887" s="22"/>
      <c r="G887" s="22"/>
      <c r="H887" s="22"/>
      <c r="I887" s="22"/>
    </row>
    <row r="888" spans="1:9">
      <c r="A888" s="22"/>
      <c r="B888" s="22"/>
      <c r="C888" s="22"/>
      <c r="D888" s="22"/>
      <c r="E888" s="22"/>
      <c r="F888" s="22"/>
      <c r="G888" s="22"/>
      <c r="H888" s="22"/>
      <c r="I888" s="22"/>
    </row>
    <row r="889" spans="1:9">
      <c r="A889" s="22"/>
      <c r="B889" s="22"/>
      <c r="C889" s="22"/>
      <c r="D889" s="22"/>
      <c r="E889" s="22"/>
      <c r="F889" s="22"/>
      <c r="G889" s="22"/>
      <c r="H889" s="22"/>
      <c r="I889" s="22"/>
    </row>
    <row r="890" spans="1:9">
      <c r="A890" s="22"/>
      <c r="B890" s="22"/>
      <c r="C890" s="22"/>
      <c r="D890" s="22"/>
      <c r="E890" s="22"/>
      <c r="F890" s="22"/>
      <c r="G890" s="22"/>
      <c r="H890" s="22"/>
      <c r="I890" s="22"/>
    </row>
    <row r="891" spans="1:9">
      <c r="A891" s="22"/>
      <c r="B891" s="22"/>
      <c r="C891" s="22"/>
      <c r="D891" s="22"/>
      <c r="E891" s="22"/>
      <c r="F891" s="22"/>
      <c r="G891" s="22"/>
      <c r="H891" s="22"/>
      <c r="I891" s="22"/>
    </row>
    <row r="892" spans="1:9">
      <c r="A892" s="22"/>
      <c r="B892" s="22"/>
      <c r="C892" s="22"/>
      <c r="D892" s="22"/>
      <c r="E892" s="22"/>
      <c r="F892" s="22"/>
      <c r="G892" s="22"/>
      <c r="H892" s="22"/>
      <c r="I892" s="22"/>
    </row>
    <row r="893" spans="1:9">
      <c r="A893" s="22"/>
      <c r="B893" s="22"/>
      <c r="C893" s="22"/>
      <c r="D893" s="22"/>
      <c r="E893" s="22"/>
      <c r="F893" s="22"/>
      <c r="G893" s="22"/>
      <c r="H893" s="22"/>
      <c r="I893" s="22"/>
    </row>
    <row r="894" spans="1:9">
      <c r="A894" s="22"/>
      <c r="B894" s="22"/>
      <c r="C894" s="22"/>
      <c r="D894" s="22"/>
      <c r="E894" s="22"/>
      <c r="F894" s="22"/>
      <c r="G894" s="22"/>
      <c r="H894" s="22"/>
      <c r="I894" s="22"/>
    </row>
    <row r="895" spans="1:9">
      <c r="A895" s="22"/>
      <c r="B895" s="22"/>
      <c r="C895" s="22"/>
      <c r="D895" s="22"/>
      <c r="E895" s="22"/>
      <c r="F895" s="22"/>
      <c r="G895" s="22"/>
      <c r="H895" s="22"/>
      <c r="I895" s="22"/>
    </row>
    <row r="896" spans="1:9">
      <c r="A896" s="22"/>
      <c r="B896" s="22"/>
      <c r="C896" s="22"/>
      <c r="D896" s="22"/>
      <c r="E896" s="22"/>
      <c r="F896" s="22"/>
      <c r="G896" s="22"/>
      <c r="H896" s="22"/>
      <c r="I896" s="22"/>
    </row>
    <row r="897" spans="1:9">
      <c r="A897" s="22"/>
      <c r="B897" s="22"/>
      <c r="C897" s="22"/>
      <c r="D897" s="22"/>
      <c r="E897" s="22"/>
      <c r="F897" s="22"/>
      <c r="G897" s="22"/>
      <c r="H897" s="22"/>
      <c r="I897" s="22"/>
    </row>
    <row r="898" spans="1:9">
      <c r="A898" s="22"/>
      <c r="B898" s="22"/>
      <c r="C898" s="22"/>
      <c r="D898" s="22"/>
      <c r="E898" s="22"/>
      <c r="F898" s="22"/>
      <c r="G898" s="22"/>
      <c r="H898" s="22"/>
      <c r="I898" s="22"/>
    </row>
    <row r="899" spans="1:9">
      <c r="A899" s="22"/>
      <c r="B899" s="22"/>
      <c r="C899" s="22"/>
      <c r="D899" s="22"/>
      <c r="E899" s="22"/>
      <c r="F899" s="22"/>
      <c r="G899" s="22"/>
      <c r="H899" s="22"/>
      <c r="I899" s="22"/>
    </row>
    <row r="900" spans="1:9">
      <c r="A900" s="22"/>
      <c r="B900" s="22"/>
      <c r="C900" s="22"/>
      <c r="D900" s="22"/>
      <c r="E900" s="22"/>
      <c r="F900" s="22"/>
      <c r="G900" s="22"/>
      <c r="H900" s="22"/>
      <c r="I900" s="22"/>
    </row>
    <row r="901" spans="1:9">
      <c r="A901" s="22"/>
      <c r="B901" s="22"/>
      <c r="C901" s="22"/>
      <c r="D901" s="22"/>
      <c r="E901" s="22"/>
      <c r="F901" s="22"/>
      <c r="G901" s="22"/>
      <c r="H901" s="22"/>
      <c r="I901" s="22"/>
    </row>
    <row r="902" spans="1:9">
      <c r="A902" s="22"/>
      <c r="B902" s="22"/>
      <c r="C902" s="22"/>
      <c r="D902" s="22"/>
      <c r="E902" s="22"/>
      <c r="F902" s="22"/>
      <c r="G902" s="22"/>
      <c r="H902" s="22"/>
      <c r="I902" s="22"/>
    </row>
    <row r="903" spans="1:9">
      <c r="A903" s="22"/>
      <c r="B903" s="22"/>
      <c r="C903" s="22"/>
      <c r="D903" s="22"/>
      <c r="E903" s="22"/>
      <c r="F903" s="22"/>
      <c r="G903" s="22"/>
      <c r="H903" s="22"/>
      <c r="I903" s="22"/>
    </row>
    <row r="904" spans="1:9">
      <c r="A904" s="22"/>
      <c r="B904" s="22"/>
      <c r="C904" s="22"/>
      <c r="D904" s="22"/>
      <c r="E904" s="22"/>
      <c r="F904" s="22"/>
      <c r="G904" s="22"/>
      <c r="H904" s="22"/>
      <c r="I904" s="22"/>
    </row>
    <row r="905" spans="1:9">
      <c r="A905" s="22"/>
      <c r="B905" s="22"/>
      <c r="C905" s="22"/>
      <c r="D905" s="22"/>
      <c r="E905" s="22"/>
      <c r="F905" s="22"/>
      <c r="G905" s="22"/>
      <c r="H905" s="22"/>
      <c r="I905" s="22"/>
    </row>
    <row r="906" spans="1:9">
      <c r="A906" s="22"/>
      <c r="B906" s="22"/>
      <c r="C906" s="22"/>
      <c r="D906" s="22"/>
      <c r="E906" s="22"/>
      <c r="F906" s="22"/>
      <c r="G906" s="22"/>
      <c r="H906" s="22"/>
      <c r="I906" s="22"/>
    </row>
    <row r="907" spans="1:9">
      <c r="A907" s="22"/>
      <c r="B907" s="22"/>
      <c r="C907" s="22"/>
      <c r="D907" s="22"/>
      <c r="E907" s="22"/>
      <c r="F907" s="22"/>
      <c r="G907" s="22"/>
      <c r="H907" s="22"/>
      <c r="I907" s="22"/>
    </row>
    <row r="908" spans="1:9">
      <c r="A908" s="22"/>
      <c r="B908" s="22"/>
      <c r="C908" s="22"/>
      <c r="D908" s="22"/>
      <c r="E908" s="22"/>
      <c r="F908" s="22"/>
      <c r="G908" s="22"/>
      <c r="H908" s="22"/>
      <c r="I908" s="22"/>
    </row>
    <row r="909" spans="1:9">
      <c r="A909" s="22"/>
      <c r="B909" s="22"/>
      <c r="C909" s="22"/>
      <c r="D909" s="22"/>
      <c r="E909" s="22"/>
      <c r="F909" s="22"/>
      <c r="G909" s="22"/>
      <c r="H909" s="22"/>
      <c r="I909" s="22"/>
    </row>
    <row r="910" spans="1:9">
      <c r="A910" s="22"/>
      <c r="B910" s="22"/>
      <c r="C910" s="22"/>
      <c r="D910" s="22"/>
      <c r="E910" s="22"/>
      <c r="F910" s="22"/>
      <c r="G910" s="22"/>
      <c r="H910" s="22"/>
      <c r="I910" s="22"/>
    </row>
    <row r="911" spans="1:9">
      <c r="A911" s="22"/>
      <c r="B911" s="22"/>
      <c r="C911" s="22"/>
      <c r="D911" s="22"/>
      <c r="E911" s="22"/>
      <c r="F911" s="22"/>
      <c r="G911" s="22"/>
      <c r="H911" s="22"/>
      <c r="I911" s="22"/>
    </row>
    <row r="912" spans="1:9">
      <c r="A912" s="22"/>
      <c r="B912" s="22"/>
      <c r="C912" s="22"/>
      <c r="D912" s="22"/>
      <c r="E912" s="22"/>
      <c r="F912" s="22"/>
      <c r="G912" s="22"/>
      <c r="H912" s="22"/>
      <c r="I912" s="22"/>
    </row>
    <row r="1057" spans="1:9">
      <c r="A1057" s="22"/>
      <c r="B1057" s="22"/>
      <c r="C1057" s="22"/>
      <c r="D1057" s="22"/>
      <c r="E1057" s="22"/>
      <c r="F1057" s="22"/>
      <c r="G1057" s="22"/>
      <c r="H1057" s="22"/>
      <c r="I1057" s="22"/>
    </row>
    <row r="1058" spans="1:9">
      <c r="A1058" s="22"/>
      <c r="B1058" s="22"/>
      <c r="C1058" s="22"/>
      <c r="D1058" s="22"/>
      <c r="E1058" s="22"/>
      <c r="F1058" s="22"/>
      <c r="G1058" s="22"/>
      <c r="H1058" s="22"/>
      <c r="I1058" s="22"/>
    </row>
    <row r="1059" spans="1:9">
      <c r="A1059" s="22"/>
      <c r="B1059" s="22"/>
      <c r="C1059" s="22"/>
      <c r="D1059" s="22"/>
      <c r="E1059" s="22"/>
      <c r="F1059" s="22"/>
      <c r="G1059" s="22"/>
      <c r="H1059" s="22"/>
      <c r="I1059" s="22"/>
    </row>
    <row r="1060" spans="1:9">
      <c r="A1060" s="22"/>
      <c r="B1060" s="22"/>
      <c r="C1060" s="22"/>
      <c r="D1060" s="22"/>
      <c r="E1060" s="22"/>
      <c r="F1060" s="22"/>
      <c r="G1060" s="22"/>
      <c r="H1060" s="22"/>
      <c r="I1060" s="22"/>
    </row>
    <row r="1061" spans="1:9">
      <c r="A1061" s="22"/>
      <c r="B1061" s="22"/>
      <c r="C1061" s="22"/>
      <c r="D1061" s="22"/>
      <c r="E1061" s="22"/>
      <c r="F1061" s="22"/>
      <c r="G1061" s="22"/>
      <c r="H1061" s="22"/>
      <c r="I1061" s="22"/>
    </row>
    <row r="1062" spans="1:9">
      <c r="A1062" s="22"/>
      <c r="B1062" s="22"/>
      <c r="C1062" s="22"/>
      <c r="D1062" s="22"/>
      <c r="E1062" s="22"/>
      <c r="F1062" s="22"/>
      <c r="G1062" s="22"/>
      <c r="H1062" s="22"/>
      <c r="I1062" s="22"/>
    </row>
    <row r="1063" spans="1:9">
      <c r="A1063" s="22"/>
      <c r="B1063" s="22"/>
      <c r="C1063" s="22"/>
      <c r="D1063" s="22"/>
      <c r="E1063" s="22"/>
      <c r="F1063" s="22"/>
      <c r="G1063" s="22"/>
      <c r="H1063" s="22"/>
      <c r="I1063" s="22"/>
    </row>
    <row r="1064" spans="1:9">
      <c r="A1064" s="22"/>
      <c r="B1064" s="22"/>
      <c r="C1064" s="22"/>
      <c r="D1064" s="22"/>
      <c r="E1064" s="22"/>
      <c r="F1064" s="22"/>
      <c r="G1064" s="22"/>
      <c r="H1064" s="22"/>
      <c r="I1064" s="22"/>
    </row>
    <row r="1065" spans="1:9">
      <c r="A1065" s="22"/>
      <c r="B1065" s="22"/>
      <c r="C1065" s="22"/>
      <c r="D1065" s="22"/>
      <c r="E1065" s="22"/>
      <c r="F1065" s="22"/>
      <c r="G1065" s="22"/>
      <c r="H1065" s="22"/>
      <c r="I1065" s="22"/>
    </row>
    <row r="1066" spans="1:9">
      <c r="A1066" s="22"/>
      <c r="B1066" s="22"/>
      <c r="C1066" s="22"/>
      <c r="D1066" s="22"/>
      <c r="E1066" s="22"/>
      <c r="F1066" s="22"/>
      <c r="G1066" s="22"/>
      <c r="H1066" s="22"/>
      <c r="I1066" s="22"/>
    </row>
    <row r="1067" spans="1:9">
      <c r="A1067" s="22"/>
      <c r="B1067" s="22"/>
      <c r="C1067" s="22"/>
      <c r="D1067" s="22"/>
      <c r="E1067" s="22"/>
      <c r="F1067" s="22"/>
      <c r="G1067" s="22"/>
      <c r="H1067" s="22"/>
      <c r="I1067" s="22"/>
    </row>
    <row r="1068" spans="1:9">
      <c r="A1068" s="22"/>
      <c r="B1068" s="22"/>
      <c r="C1068" s="22"/>
      <c r="D1068" s="22"/>
      <c r="E1068" s="22"/>
      <c r="F1068" s="22"/>
      <c r="G1068" s="22"/>
      <c r="H1068" s="22"/>
      <c r="I1068" s="22"/>
    </row>
    <row r="1069" spans="1:9">
      <c r="A1069" s="22"/>
      <c r="B1069" s="22"/>
      <c r="C1069" s="22"/>
      <c r="D1069" s="22"/>
      <c r="E1069" s="22"/>
      <c r="F1069" s="22"/>
      <c r="G1069" s="22"/>
      <c r="H1069" s="22"/>
      <c r="I1069" s="22"/>
    </row>
    <row r="1070" spans="1:9">
      <c r="A1070" s="22"/>
      <c r="B1070" s="22"/>
      <c r="C1070" s="22"/>
      <c r="D1070" s="22"/>
      <c r="E1070" s="22"/>
      <c r="F1070" s="22"/>
      <c r="G1070" s="22"/>
      <c r="H1070" s="22"/>
      <c r="I1070" s="22"/>
    </row>
    <row r="1071" spans="1:9">
      <c r="A1071" s="22"/>
      <c r="B1071" s="22"/>
      <c r="C1071" s="22"/>
      <c r="D1071" s="22"/>
      <c r="E1071" s="22"/>
      <c r="F1071" s="22"/>
      <c r="G1071" s="22"/>
      <c r="H1071" s="22"/>
      <c r="I1071" s="22"/>
    </row>
    <row r="1072" spans="1:9">
      <c r="A1072" s="22"/>
      <c r="B1072" s="22"/>
      <c r="C1072" s="22"/>
      <c r="D1072" s="22"/>
      <c r="E1072" s="22"/>
      <c r="F1072" s="22"/>
      <c r="G1072" s="22"/>
      <c r="H1072" s="22"/>
      <c r="I1072" s="22"/>
    </row>
    <row r="1073" spans="1:9">
      <c r="A1073" s="22"/>
      <c r="B1073" s="22"/>
      <c r="C1073" s="22"/>
      <c r="D1073" s="22"/>
      <c r="E1073" s="22"/>
      <c r="F1073" s="22"/>
      <c r="G1073" s="22"/>
      <c r="H1073" s="22"/>
      <c r="I1073" s="22"/>
    </row>
    <row r="1074" spans="1:9">
      <c r="A1074" s="22"/>
      <c r="B1074" s="22"/>
      <c r="C1074" s="22"/>
      <c r="D1074" s="22"/>
      <c r="E1074" s="22"/>
      <c r="F1074" s="22"/>
      <c r="G1074" s="22"/>
      <c r="H1074" s="22"/>
      <c r="I1074" s="22"/>
    </row>
    <row r="1075" spans="1:9">
      <c r="A1075" s="22"/>
      <c r="B1075" s="22"/>
      <c r="C1075" s="22"/>
      <c r="D1075" s="22"/>
      <c r="E1075" s="22"/>
      <c r="F1075" s="22"/>
      <c r="G1075" s="22"/>
      <c r="H1075" s="22"/>
      <c r="I1075" s="22"/>
    </row>
    <row r="1076" spans="1:9">
      <c r="A1076" s="22"/>
      <c r="B1076" s="22"/>
      <c r="C1076" s="22"/>
      <c r="D1076" s="22"/>
      <c r="E1076" s="22"/>
      <c r="F1076" s="22"/>
      <c r="G1076" s="22"/>
      <c r="H1076" s="22"/>
      <c r="I1076" s="22"/>
    </row>
    <row r="1077" spans="1:9">
      <c r="A1077" s="22"/>
      <c r="B1077" s="22"/>
      <c r="C1077" s="22"/>
      <c r="D1077" s="22"/>
      <c r="E1077" s="22"/>
      <c r="F1077" s="22"/>
      <c r="G1077" s="22"/>
      <c r="H1077" s="22"/>
      <c r="I1077" s="22"/>
    </row>
    <row r="1078" spans="1:9">
      <c r="A1078" s="22"/>
      <c r="B1078" s="22"/>
      <c r="C1078" s="22"/>
      <c r="D1078" s="22"/>
      <c r="E1078" s="22"/>
      <c r="F1078" s="22"/>
      <c r="G1078" s="22"/>
      <c r="H1078" s="22"/>
      <c r="I1078" s="22"/>
    </row>
    <row r="1079" spans="1:9">
      <c r="A1079" s="22"/>
      <c r="B1079" s="22"/>
      <c r="C1079" s="22"/>
      <c r="D1079" s="22"/>
      <c r="E1079" s="22"/>
      <c r="F1079" s="22"/>
      <c r="G1079" s="22"/>
      <c r="H1079" s="22"/>
      <c r="I1079" s="22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80F3-CCDF-481C-B9E1-6BF072D6315C}">
  <dimension ref="A1:C22"/>
  <sheetViews>
    <sheetView tabSelected="1" workbookViewId="0">
      <selection activeCell="D25" sqref="D25"/>
    </sheetView>
  </sheetViews>
  <sheetFormatPr defaultRowHeight="13.8"/>
  <cols>
    <col min="1" max="1" width="17.5546875" customWidth="1"/>
    <col min="2" max="2" width="15" customWidth="1"/>
    <col min="3" max="3" width="15.6640625" customWidth="1"/>
  </cols>
  <sheetData>
    <row r="1" spans="1:3">
      <c r="A1" s="36" t="s">
        <v>354</v>
      </c>
      <c r="B1" s="37"/>
      <c r="C1" s="37"/>
    </row>
    <row r="2" spans="1:3">
      <c r="A2" s="46" t="s">
        <v>341</v>
      </c>
      <c r="B2" s="47" t="s">
        <v>355</v>
      </c>
      <c r="C2" s="47" t="s">
        <v>356</v>
      </c>
    </row>
    <row r="3" spans="1:3">
      <c r="A3" s="48" t="s">
        <v>357</v>
      </c>
      <c r="B3" s="49">
        <v>5.98</v>
      </c>
      <c r="C3" s="49">
        <v>0.27</v>
      </c>
    </row>
    <row r="4" spans="1:3">
      <c r="A4" s="48" t="s">
        <v>358</v>
      </c>
      <c r="B4" s="49">
        <v>6.31</v>
      </c>
      <c r="C4" s="49">
        <v>0.17</v>
      </c>
    </row>
    <row r="5" spans="1:3">
      <c r="A5" s="48" t="s">
        <v>359</v>
      </c>
      <c r="B5" s="49">
        <v>6.97</v>
      </c>
      <c r="C5" s="49">
        <v>0.13</v>
      </c>
    </row>
    <row r="6" spans="1:3">
      <c r="A6" s="48" t="s">
        <v>360</v>
      </c>
      <c r="B6" s="49">
        <v>6.57</v>
      </c>
      <c r="C6" s="49">
        <v>0.05</v>
      </c>
    </row>
    <row r="7" spans="1:3">
      <c r="A7" s="48" t="s">
        <v>361</v>
      </c>
      <c r="B7" s="49">
        <v>6.43</v>
      </c>
      <c r="C7" s="49">
        <v>0.19</v>
      </c>
    </row>
    <row r="8" spans="1:3">
      <c r="A8" s="48" t="s">
        <v>362</v>
      </c>
      <c r="B8" s="49">
        <v>6.44</v>
      </c>
      <c r="C8" s="49">
        <v>0.31</v>
      </c>
    </row>
    <row r="9" spans="1:3">
      <c r="A9" s="48" t="s">
        <v>363</v>
      </c>
      <c r="B9" s="49">
        <v>6.22</v>
      </c>
      <c r="C9" s="49">
        <v>0.21</v>
      </c>
    </row>
    <row r="10" spans="1:3">
      <c r="A10" s="48" t="s">
        <v>364</v>
      </c>
      <c r="B10" s="49">
        <v>6.46</v>
      </c>
      <c r="C10" s="49">
        <v>0.1</v>
      </c>
    </row>
    <row r="11" spans="1:3">
      <c r="A11" s="48" t="s">
        <v>365</v>
      </c>
      <c r="B11" s="49">
        <v>7.02</v>
      </c>
      <c r="C11" s="49">
        <v>0.08</v>
      </c>
    </row>
    <row r="12" spans="1:3">
      <c r="A12" s="48" t="s">
        <v>366</v>
      </c>
      <c r="B12" s="49">
        <v>6.65</v>
      </c>
      <c r="C12" s="49">
        <v>0.19</v>
      </c>
    </row>
    <row r="13" spans="1:3">
      <c r="A13" s="50" t="s">
        <v>304</v>
      </c>
      <c r="B13" s="49">
        <v>6.73</v>
      </c>
      <c r="C13" s="49">
        <v>0.16</v>
      </c>
    </row>
    <row r="14" spans="1:3">
      <c r="A14" s="50" t="s">
        <v>305</v>
      </c>
      <c r="B14" s="49">
        <v>6.43</v>
      </c>
      <c r="C14" s="49">
        <v>0.44</v>
      </c>
    </row>
    <row r="15" spans="1:3">
      <c r="A15" s="50" t="s">
        <v>306</v>
      </c>
      <c r="B15" s="49">
        <v>5.37</v>
      </c>
      <c r="C15" s="49">
        <v>0.16</v>
      </c>
    </row>
    <row r="16" spans="1:3">
      <c r="A16" s="50" t="s">
        <v>307</v>
      </c>
      <c r="B16" s="49">
        <v>6.63</v>
      </c>
      <c r="C16" s="49">
        <v>0.44</v>
      </c>
    </row>
    <row r="17" spans="1:3">
      <c r="A17" s="50" t="s">
        <v>308</v>
      </c>
      <c r="B17" s="49">
        <v>6.84</v>
      </c>
      <c r="C17" s="49">
        <v>7.0000000000000007E-2</v>
      </c>
    </row>
    <row r="18" spans="1:3">
      <c r="A18" s="50" t="s">
        <v>309</v>
      </c>
      <c r="B18" s="49">
        <v>6.6</v>
      </c>
      <c r="C18" s="49">
        <v>0.24</v>
      </c>
    </row>
    <row r="19" spans="1:3">
      <c r="A19" s="50" t="s">
        <v>310</v>
      </c>
      <c r="B19" s="49">
        <v>6.59</v>
      </c>
      <c r="C19" s="49">
        <v>0.18</v>
      </c>
    </row>
    <row r="20" spans="1:3">
      <c r="A20" s="50" t="s">
        <v>311</v>
      </c>
      <c r="B20" s="49">
        <v>6</v>
      </c>
      <c r="C20" s="49">
        <v>0.12</v>
      </c>
    </row>
    <row r="21" spans="1:3">
      <c r="A21" s="50" t="s">
        <v>312</v>
      </c>
      <c r="B21" s="49">
        <v>6.85</v>
      </c>
      <c r="C21" s="49">
        <v>0.22</v>
      </c>
    </row>
    <row r="22" spans="1:3">
      <c r="A22" s="51" t="s">
        <v>313</v>
      </c>
      <c r="B22" s="52">
        <v>6.9</v>
      </c>
      <c r="C22" s="52">
        <v>0.3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8A4791-00E5-4D3D-B2BA-A154C7F53913}"/>
</file>

<file path=customXml/itemProps2.xml><?xml version="1.0" encoding="utf-8"?>
<ds:datastoreItem xmlns:ds="http://schemas.openxmlformats.org/officeDocument/2006/customXml" ds:itemID="{D1E7ED45-1A43-4004-8A07-822D2AE885CE}"/>
</file>

<file path=customXml/itemProps3.xml><?xml version="1.0" encoding="utf-8"?>
<ds:datastoreItem xmlns:ds="http://schemas.openxmlformats.org/officeDocument/2006/customXml" ds:itemID="{BF2E80CE-6C10-4DA4-AD38-3261EEA596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A1</vt:lpstr>
      <vt:lpstr>Table A2</vt:lpstr>
      <vt:lpstr>Table A3</vt:lpstr>
      <vt:lpstr>Table A4</vt:lpstr>
      <vt:lpstr>Table A5</vt:lpstr>
      <vt:lpstr>Table A6</vt:lpstr>
      <vt:lpstr>Table 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mengnan</dc:creator>
  <cp:lastModifiedBy>cugb</cp:lastModifiedBy>
  <dcterms:created xsi:type="dcterms:W3CDTF">2015-06-05T18:19:34Z</dcterms:created>
  <dcterms:modified xsi:type="dcterms:W3CDTF">2021-10-27T01:45:16Z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